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Գործեր\Armstroy smeta\BK\"/>
    </mc:Choice>
  </mc:AlternateContent>
  <xr:revisionPtr revIDLastSave="0" documentId="13_ncr:1_{28287AA9-EE3A-4B77-AA96-BD90B13648CA}" xr6:coauthVersionLast="47" xr6:coauthVersionMax="47" xr10:uidLastSave="{00000000-0000-0000-0000-000000000000}"/>
  <bookViews>
    <workbookView xWindow="14295" yWindow="0" windowWidth="14610" windowHeight="15585" tabRatio="852" firstSheet="3" activeTab="3" xr2:uid="{00000000-000D-0000-FFFF-FFFF00000000}"/>
  </bookViews>
  <sheets>
    <sheet name="Ampopagir" sheetId="101" state="hidden" r:id="rId1"/>
    <sheet name="Titul" sheetId="102" state="hidden" r:id="rId2"/>
    <sheet name="caval" sheetId="57" state="hidden" r:id="rId3"/>
    <sheet name="Cavalatert" sheetId="328" r:id="rId4"/>
    <sheet name="TER AKT" sheetId="99" state="hidden" r:id="rId5"/>
  </sheets>
  <definedNames>
    <definedName name="_xlnm._FilterDatabase" localSheetId="3" hidden="1">Cavalatert!$C$1:$C$1114</definedName>
    <definedName name="A">#REF!</definedName>
    <definedName name="AAA">#REF!</definedName>
    <definedName name="f0">#REF!</definedName>
    <definedName name="f00">#REF!</definedName>
    <definedName name="mexan">#REF!</definedName>
    <definedName name="mmm">#REF!</definedName>
    <definedName name="ааа">#REF!</definedName>
    <definedName name="АЕР">#REF!</definedName>
    <definedName name="_xlnm.Print_Titles" localSheetId="2">caval!$7:$7</definedName>
    <definedName name="_xlnm.Print_Titles" localSheetId="4">'TER AKT'!$15:$15</definedName>
    <definedName name="мм">#REF!</definedName>
    <definedName name="ммм">#REF!</definedName>
    <definedName name="_xlnm.Print_Area" localSheetId="2">caval!$A$1:$G$2769</definedName>
    <definedName name="_xlnm.Print_Area" localSheetId="3">Cavalatert!$A$1:$F$1111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7" i="328" l="1"/>
  <c r="M121" i="328" s="1"/>
  <c r="F9" i="328"/>
  <c r="H757" i="328"/>
  <c r="F913" i="328"/>
  <c r="F912" i="328"/>
  <c r="F911" i="328"/>
  <c r="F910" i="328"/>
  <c r="F909" i="328"/>
  <c r="F154" i="328"/>
  <c r="F153" i="328"/>
  <c r="F152" i="328"/>
  <c r="E1114" i="328"/>
  <c r="F1030" i="328"/>
  <c r="F1031" i="328"/>
  <c r="F1032" i="328"/>
  <c r="F1033" i="328"/>
  <c r="F1034" i="328"/>
  <c r="F1035" i="328"/>
  <c r="F1036" i="328"/>
  <c r="F1037" i="328"/>
  <c r="F1038" i="328"/>
  <c r="F1039" i="328"/>
  <c r="F1040" i="328"/>
  <c r="F1041" i="328"/>
  <c r="F1042" i="328"/>
  <c r="F1043" i="328"/>
  <c r="F1044" i="328"/>
  <c r="F1045" i="328"/>
  <c r="F1046" i="328"/>
  <c r="F1048" i="328"/>
  <c r="F1049" i="328"/>
  <c r="F1050" i="328"/>
  <c r="F1051" i="328"/>
  <c r="F1052" i="328"/>
  <c r="F1054" i="328"/>
  <c r="F1055" i="328"/>
  <c r="F1056" i="328"/>
  <c r="F1057" i="328"/>
  <c r="F1058" i="328"/>
  <c r="F1060" i="328"/>
  <c r="F1061" i="328"/>
  <c r="F1062" i="328"/>
  <c r="F1063" i="328"/>
  <c r="F1064" i="328"/>
  <c r="F1065" i="328"/>
  <c r="F1066" i="328"/>
  <c r="F1067" i="328"/>
  <c r="F1068" i="328"/>
  <c r="F1069" i="328"/>
  <c r="F1070" i="328"/>
  <c r="F1071" i="328"/>
  <c r="F1072" i="328"/>
  <c r="F1073" i="328"/>
  <c r="F1074" i="328"/>
  <c r="F1075" i="328"/>
  <c r="F1077" i="328"/>
  <c r="F1078" i="328"/>
  <c r="F1079" i="328"/>
  <c r="F1080" i="328"/>
  <c r="F1081" i="328"/>
  <c r="F1082" i="328"/>
  <c r="F1083" i="328"/>
  <c r="F1084" i="328"/>
  <c r="F1085" i="328"/>
  <c r="F1086" i="328"/>
  <c r="F1087" i="328"/>
  <c r="F1088" i="328"/>
  <c r="F1089" i="328"/>
  <c r="F1090" i="328"/>
  <c r="F1091" i="328"/>
  <c r="F1092" i="328"/>
  <c r="F1093" i="328"/>
  <c r="F1094" i="328"/>
  <c r="F1095" i="328"/>
  <c r="F1096" i="328"/>
  <c r="F1097" i="328"/>
  <c r="F1098" i="328"/>
  <c r="F1099" i="328"/>
  <c r="F1100" i="328"/>
  <c r="F1101" i="328"/>
  <c r="F1102" i="328"/>
  <c r="F1103" i="328"/>
  <c r="F1104" i="328"/>
  <c r="F1029" i="328"/>
  <c r="F1005" i="328"/>
  <c r="F1006" i="328"/>
  <c r="F1007" i="328"/>
  <c r="F1008" i="328"/>
  <c r="F1010" i="328"/>
  <c r="F1011" i="328"/>
  <c r="F1013" i="328"/>
  <c r="F1014" i="328"/>
  <c r="F1015" i="328"/>
  <c r="F1016" i="328"/>
  <c r="F1017" i="328"/>
  <c r="F1018" i="328"/>
  <c r="F1019" i="328"/>
  <c r="F1020" i="328"/>
  <c r="F1021" i="328"/>
  <c r="F1022" i="328"/>
  <c r="F1023" i="328"/>
  <c r="F1024" i="328"/>
  <c r="F1025" i="328"/>
  <c r="F1026" i="328"/>
  <c r="F1004" i="328"/>
  <c r="F977" i="328"/>
  <c r="F978" i="328"/>
  <c r="F979" i="328"/>
  <c r="F980" i="328"/>
  <c r="F982" i="328"/>
  <c r="F983" i="328"/>
  <c r="F984" i="328"/>
  <c r="F985" i="328"/>
  <c r="F987" i="328"/>
  <c r="F988" i="328"/>
  <c r="F989" i="328"/>
  <c r="F990" i="328"/>
  <c r="F991" i="328"/>
  <c r="F992" i="328"/>
  <c r="F993" i="328"/>
  <c r="F994" i="328"/>
  <c r="F995" i="328"/>
  <c r="F996" i="328"/>
  <c r="F997" i="328"/>
  <c r="F998" i="328"/>
  <c r="F999" i="328"/>
  <c r="F1000" i="328"/>
  <c r="F1001" i="328"/>
  <c r="F976" i="328"/>
  <c r="F863" i="328"/>
  <c r="F864" i="328"/>
  <c r="F865" i="328"/>
  <c r="F866" i="328"/>
  <c r="F868" i="328"/>
  <c r="F869" i="328"/>
  <c r="F870" i="328"/>
  <c r="F871" i="328"/>
  <c r="F872" i="328"/>
  <c r="F873" i="328"/>
  <c r="F874" i="328"/>
  <c r="F875" i="328"/>
  <c r="F877" i="328"/>
  <c r="F878" i="328"/>
  <c r="F879" i="328"/>
  <c r="F880" i="328"/>
  <c r="F881" i="328"/>
  <c r="F883" i="328"/>
  <c r="F884" i="328"/>
  <c r="F885" i="328"/>
  <c r="F886" i="328"/>
  <c r="F887" i="328"/>
  <c r="F888" i="328"/>
  <c r="F889" i="328"/>
  <c r="F891" i="328"/>
  <c r="F892" i="328"/>
  <c r="F894" i="328"/>
  <c r="F895" i="328"/>
  <c r="F897" i="328"/>
  <c r="F898" i="328"/>
  <c r="F900" i="328"/>
  <c r="F901" i="328"/>
  <c r="F903" i="328"/>
  <c r="F904" i="328"/>
  <c r="F906" i="328"/>
  <c r="F907" i="328"/>
  <c r="F908" i="328"/>
  <c r="F914" i="328"/>
  <c r="F915" i="328"/>
  <c r="F916" i="328"/>
  <c r="F917" i="328"/>
  <c r="F918" i="328"/>
  <c r="F919" i="328"/>
  <c r="F920" i="328"/>
  <c r="F921" i="328"/>
  <c r="F922" i="328"/>
  <c r="F923" i="328"/>
  <c r="F924" i="328"/>
  <c r="F925" i="328"/>
  <c r="F926" i="328"/>
  <c r="F927" i="328"/>
  <c r="F929" i="328"/>
  <c r="F930" i="328"/>
  <c r="F931" i="328"/>
  <c r="F932" i="328"/>
  <c r="F933" i="328"/>
  <c r="F934" i="328"/>
  <c r="F935" i="328"/>
  <c r="F936" i="328"/>
  <c r="F937" i="328"/>
  <c r="F938" i="328"/>
  <c r="F939" i="328"/>
  <c r="F940" i="328"/>
  <c r="F941" i="328"/>
  <c r="F942" i="328"/>
  <c r="F943" i="328"/>
  <c r="F944" i="328"/>
  <c r="F945" i="328"/>
  <c r="F946" i="328"/>
  <c r="F947" i="328"/>
  <c r="F948" i="328"/>
  <c r="F950" i="328"/>
  <c r="F951" i="328"/>
  <c r="F952" i="328"/>
  <c r="F953" i="328"/>
  <c r="F954" i="328"/>
  <c r="F955" i="328"/>
  <c r="F956" i="328"/>
  <c r="F957" i="328"/>
  <c r="F958" i="328"/>
  <c r="F959" i="328"/>
  <c r="F961" i="328"/>
  <c r="F962" i="328"/>
  <c r="F963" i="328"/>
  <c r="F964" i="328"/>
  <c r="F965" i="328"/>
  <c r="F966" i="328"/>
  <c r="F967" i="328"/>
  <c r="F968" i="328"/>
  <c r="F969" i="328"/>
  <c r="F970" i="328"/>
  <c r="F971" i="328"/>
  <c r="F972" i="328"/>
  <c r="F973" i="328"/>
  <c r="F862" i="328"/>
  <c r="F852" i="328"/>
  <c r="F853" i="328"/>
  <c r="F854" i="328"/>
  <c r="F855" i="328"/>
  <c r="F856" i="328"/>
  <c r="F857" i="328"/>
  <c r="F858" i="328"/>
  <c r="F859" i="328"/>
  <c r="F851" i="328"/>
  <c r="F841" i="328"/>
  <c r="F842" i="328"/>
  <c r="F843" i="328"/>
  <c r="F844" i="328"/>
  <c r="F845" i="328"/>
  <c r="F846" i="328"/>
  <c r="F847" i="328"/>
  <c r="F848" i="328"/>
  <c r="F849" i="328"/>
  <c r="F840" i="328"/>
  <c r="F821" i="328"/>
  <c r="F822" i="328"/>
  <c r="F823" i="328"/>
  <c r="F824" i="328"/>
  <c r="F825" i="328"/>
  <c r="F826" i="328"/>
  <c r="F827" i="328"/>
  <c r="F828" i="328"/>
  <c r="F829" i="328"/>
  <c r="F830" i="328"/>
  <c r="F831" i="328"/>
  <c r="F832" i="328"/>
  <c r="F833" i="328"/>
  <c r="F834" i="328"/>
  <c r="F835" i="328"/>
  <c r="F836" i="328"/>
  <c r="F837" i="328"/>
  <c r="F838" i="328"/>
  <c r="F820" i="328"/>
  <c r="F816" i="328"/>
  <c r="F817" i="328"/>
  <c r="F818" i="328"/>
  <c r="F815" i="328"/>
  <c r="F806" i="328"/>
  <c r="F807" i="328"/>
  <c r="F808" i="328"/>
  <c r="F809" i="328"/>
  <c r="F810" i="328"/>
  <c r="F811" i="328"/>
  <c r="F812" i="328"/>
  <c r="F813" i="328"/>
  <c r="F805" i="328"/>
  <c r="F791" i="328"/>
  <c r="F792" i="328"/>
  <c r="F793" i="328"/>
  <c r="F794" i="328"/>
  <c r="F795" i="328"/>
  <c r="F796" i="328"/>
  <c r="F797" i="328"/>
  <c r="F798" i="328"/>
  <c r="F799" i="328"/>
  <c r="F800" i="328"/>
  <c r="F801" i="328"/>
  <c r="F802" i="328"/>
  <c r="F803" i="328"/>
  <c r="F790" i="328"/>
  <c r="F776" i="328"/>
  <c r="F777" i="328"/>
  <c r="F778" i="328"/>
  <c r="F779" i="328"/>
  <c r="F780" i="328"/>
  <c r="F781" i="328"/>
  <c r="F782" i="328"/>
  <c r="F783" i="328"/>
  <c r="F784" i="328"/>
  <c r="F785" i="328"/>
  <c r="F786" i="328"/>
  <c r="F787" i="328"/>
  <c r="F788" i="328"/>
  <c r="F775" i="328"/>
  <c r="F642" i="328"/>
  <c r="F643" i="328"/>
  <c r="F644" i="328"/>
  <c r="F645" i="328"/>
  <c r="F646" i="328"/>
  <c r="F647" i="328"/>
  <c r="F648" i="328"/>
  <c r="F649" i="328"/>
  <c r="F650" i="328"/>
  <c r="F651" i="328"/>
  <c r="F652" i="328"/>
  <c r="F653" i="328"/>
  <c r="F654" i="328"/>
  <c r="F655" i="328"/>
  <c r="F656" i="328"/>
  <c r="F657" i="328"/>
  <c r="F658" i="328"/>
  <c r="F659" i="328"/>
  <c r="F660" i="328"/>
  <c r="F661" i="328"/>
  <c r="F662" i="328"/>
  <c r="F663" i="328"/>
  <c r="F664" i="328"/>
  <c r="F665" i="328"/>
  <c r="F666" i="328"/>
  <c r="F667" i="328"/>
  <c r="F668" i="328"/>
  <c r="F669" i="328"/>
  <c r="F670" i="328"/>
  <c r="F671" i="328"/>
  <c r="F672" i="328"/>
  <c r="F673" i="328"/>
  <c r="F674" i="328"/>
  <c r="F675" i="328"/>
  <c r="F676" i="328"/>
  <c r="F677" i="328"/>
  <c r="F678" i="328"/>
  <c r="F679" i="328"/>
  <c r="F680" i="328"/>
  <c r="F681" i="328"/>
  <c r="F682" i="328"/>
  <c r="F683" i="328"/>
  <c r="F684" i="328"/>
  <c r="F685" i="328"/>
  <c r="F686" i="328"/>
  <c r="F687" i="328"/>
  <c r="F688" i="328"/>
  <c r="F689" i="328"/>
  <c r="F690" i="328"/>
  <c r="F691" i="328"/>
  <c r="F692" i="328"/>
  <c r="F693" i="328"/>
  <c r="F694" i="328"/>
  <c r="F695" i="328"/>
  <c r="F696" i="328"/>
  <c r="F697" i="328"/>
  <c r="F698" i="328"/>
  <c r="F699" i="328"/>
  <c r="F700" i="328"/>
  <c r="F701" i="328"/>
  <c r="F702" i="328"/>
  <c r="F703" i="328"/>
  <c r="F704" i="328"/>
  <c r="F705" i="328"/>
  <c r="F706" i="328"/>
  <c r="F707" i="328"/>
  <c r="F708" i="328"/>
  <c r="F709" i="328"/>
  <c r="F710" i="328"/>
  <c r="F711" i="328"/>
  <c r="F712" i="328"/>
  <c r="F713" i="328"/>
  <c r="F714" i="328"/>
  <c r="F715" i="328"/>
  <c r="F716" i="328"/>
  <c r="F717" i="328"/>
  <c r="F718" i="328"/>
  <c r="F719" i="328"/>
  <c r="F720" i="328"/>
  <c r="F721" i="328"/>
  <c r="F722" i="328"/>
  <c r="F723" i="328"/>
  <c r="F724" i="328"/>
  <c r="F725" i="328"/>
  <c r="F726" i="328"/>
  <c r="F727" i="328"/>
  <c r="F728" i="328"/>
  <c r="F729" i="328"/>
  <c r="F730" i="328"/>
  <c r="F731" i="328"/>
  <c r="F732" i="328"/>
  <c r="F733" i="328"/>
  <c r="F734" i="328"/>
  <c r="F735" i="328"/>
  <c r="F736" i="328"/>
  <c r="F737" i="328"/>
  <c r="F738" i="328"/>
  <c r="F739" i="328"/>
  <c r="F740" i="328"/>
  <c r="F741" i="328"/>
  <c r="F742" i="328"/>
  <c r="F743" i="328"/>
  <c r="F744" i="328"/>
  <c r="F745" i="328"/>
  <c r="F746" i="328"/>
  <c r="F747" i="328"/>
  <c r="F748" i="328"/>
  <c r="F749" i="328"/>
  <c r="F751" i="328"/>
  <c r="F752" i="328"/>
  <c r="F753" i="328"/>
  <c r="F754" i="328"/>
  <c r="F755" i="328"/>
  <c r="F756" i="328"/>
  <c r="F757" i="328"/>
  <c r="F758" i="328"/>
  <c r="F760" i="328"/>
  <c r="F761" i="328"/>
  <c r="F762" i="328"/>
  <c r="F763" i="328"/>
  <c r="F764" i="328"/>
  <c r="F765" i="328"/>
  <c r="F766" i="328"/>
  <c r="F768" i="328"/>
  <c r="F769" i="328"/>
  <c r="F770" i="328"/>
  <c r="F771" i="328"/>
  <c r="F772" i="328"/>
  <c r="F773" i="328"/>
  <c r="F641" i="328"/>
  <c r="F420" i="328"/>
  <c r="F421" i="328"/>
  <c r="F422" i="328"/>
  <c r="F423" i="328"/>
  <c r="F424" i="328"/>
  <c r="F425" i="328"/>
  <c r="F426" i="328"/>
  <c r="F427" i="328"/>
  <c r="F429" i="328"/>
  <c r="F430" i="328"/>
  <c r="F431" i="328"/>
  <c r="F432" i="328"/>
  <c r="F433" i="328"/>
  <c r="F434" i="328"/>
  <c r="F436" i="328"/>
  <c r="F437" i="328"/>
  <c r="F438" i="328"/>
  <c r="F439" i="328"/>
  <c r="F440" i="328"/>
  <c r="F441" i="328"/>
  <c r="F442" i="328"/>
  <c r="F443" i="328"/>
  <c r="F444" i="328"/>
  <c r="F445" i="328"/>
  <c r="F446" i="328"/>
  <c r="F447" i="328"/>
  <c r="F448" i="328"/>
  <c r="F449" i="328"/>
  <c r="F450" i="328"/>
  <c r="F451" i="328"/>
  <c r="F452" i="328"/>
  <c r="F453" i="328"/>
  <c r="F454" i="328"/>
  <c r="F455" i="328"/>
  <c r="F456" i="328"/>
  <c r="F457" i="328"/>
  <c r="F458" i="328"/>
  <c r="F459" i="328"/>
  <c r="F460" i="328"/>
  <c r="F461" i="328"/>
  <c r="F462" i="328"/>
  <c r="F463" i="328"/>
  <c r="F464" i="328"/>
  <c r="F465" i="328"/>
  <c r="F466" i="328"/>
  <c r="F467" i="328"/>
  <c r="F468" i="328"/>
  <c r="F469" i="328"/>
  <c r="F470" i="328"/>
  <c r="F471" i="328"/>
  <c r="F472" i="328"/>
  <c r="F473" i="328"/>
  <c r="F474" i="328"/>
  <c r="F475" i="328"/>
  <c r="F476" i="328"/>
  <c r="F477" i="328"/>
  <c r="F478" i="328"/>
  <c r="F479" i="328"/>
  <c r="F480" i="328"/>
  <c r="F481" i="328"/>
  <c r="F482" i="328"/>
  <c r="F483" i="328"/>
  <c r="F484" i="328"/>
  <c r="F485" i="328"/>
  <c r="F486" i="328"/>
  <c r="F487" i="328"/>
  <c r="F488" i="328"/>
  <c r="F489" i="328"/>
  <c r="F490" i="328"/>
  <c r="F491" i="328"/>
  <c r="F492" i="328"/>
  <c r="F493" i="328"/>
  <c r="F494" i="328"/>
  <c r="F495" i="328"/>
  <c r="F496" i="328"/>
  <c r="F497" i="328"/>
  <c r="F498" i="328"/>
  <c r="F500" i="328"/>
  <c r="F501" i="328"/>
  <c r="F502" i="328"/>
  <c r="F503" i="328"/>
  <c r="F504" i="328"/>
  <c r="F505" i="328"/>
  <c r="F506" i="328"/>
  <c r="F507" i="328"/>
  <c r="F508" i="328"/>
  <c r="F509" i="328"/>
  <c r="F510" i="328"/>
  <c r="F511" i="328"/>
  <c r="F512" i="328"/>
  <c r="F513" i="328"/>
  <c r="F514" i="328"/>
  <c r="F515" i="328"/>
  <c r="F516" i="328"/>
  <c r="F517" i="328"/>
  <c r="F518" i="328"/>
  <c r="F519" i="328"/>
  <c r="F520" i="328"/>
  <c r="F521" i="328"/>
  <c r="F522" i="328"/>
  <c r="F523" i="328"/>
  <c r="F524" i="328"/>
  <c r="F525" i="328"/>
  <c r="F526" i="328"/>
  <c r="F527" i="328"/>
  <c r="F528" i="328"/>
  <c r="F529" i="328"/>
  <c r="F530" i="328"/>
  <c r="F531" i="328"/>
  <c r="F532" i="328"/>
  <c r="F533" i="328"/>
  <c r="F534" i="328"/>
  <c r="F535" i="328"/>
  <c r="F536" i="328"/>
  <c r="F537" i="328"/>
  <c r="F538" i="328"/>
  <c r="F539" i="328"/>
  <c r="F540" i="328"/>
  <c r="F542" i="328"/>
  <c r="F543" i="328"/>
  <c r="F544" i="328"/>
  <c r="F545" i="328"/>
  <c r="F546" i="328"/>
  <c r="F547" i="328"/>
  <c r="F548" i="328"/>
  <c r="F549" i="328"/>
  <c r="F550" i="328"/>
  <c r="F551" i="328"/>
  <c r="F552" i="328"/>
  <c r="F553" i="328"/>
  <c r="F554" i="328"/>
  <c r="F555" i="328"/>
  <c r="F556" i="328"/>
  <c r="F557" i="328"/>
  <c r="F558" i="328"/>
  <c r="F559" i="328"/>
  <c r="F560" i="328"/>
  <c r="F561" i="328"/>
  <c r="F562" i="328"/>
  <c r="F563" i="328"/>
  <c r="F564" i="328"/>
  <c r="F565" i="328"/>
  <c r="F566" i="328"/>
  <c r="F567" i="328"/>
  <c r="F568" i="328"/>
  <c r="F569" i="328"/>
  <c r="F570" i="328"/>
  <c r="F572" i="328"/>
  <c r="F573" i="328"/>
  <c r="F574" i="328"/>
  <c r="F575" i="328"/>
  <c r="F576" i="328"/>
  <c r="F577" i="328"/>
  <c r="F578" i="328"/>
  <c r="F579" i="328"/>
  <c r="F580" i="328"/>
  <c r="F581" i="328"/>
  <c r="F582" i="328"/>
  <c r="F583" i="328"/>
  <c r="F584" i="328"/>
  <c r="F585" i="328"/>
  <c r="F586" i="328"/>
  <c r="F587" i="328"/>
  <c r="F588" i="328"/>
  <c r="F589" i="328"/>
  <c r="F590" i="328"/>
  <c r="F591" i="328"/>
  <c r="F592" i="328"/>
  <c r="F593" i="328"/>
  <c r="F594" i="328"/>
  <c r="F595" i="328"/>
  <c r="F596" i="328"/>
  <c r="F597" i="328"/>
  <c r="F598" i="328"/>
  <c r="F599" i="328"/>
  <c r="F600" i="328"/>
  <c r="F601" i="328"/>
  <c r="F602" i="328"/>
  <c r="F603" i="328"/>
  <c r="F604" i="328"/>
  <c r="F605" i="328"/>
  <c r="F606" i="328"/>
  <c r="F607" i="328"/>
  <c r="F608" i="328"/>
  <c r="F609" i="328"/>
  <c r="F610" i="328"/>
  <c r="F611" i="328"/>
  <c r="F612" i="328"/>
  <c r="F613" i="328"/>
  <c r="F614" i="328"/>
  <c r="F616" i="328"/>
  <c r="F617" i="328"/>
  <c r="F618" i="328"/>
  <c r="F619" i="328"/>
  <c r="F620" i="328"/>
  <c r="F621" i="328"/>
  <c r="F622" i="328"/>
  <c r="F623" i="328"/>
  <c r="F624" i="328"/>
  <c r="F625" i="328"/>
  <c r="F626" i="328"/>
  <c r="F627" i="328"/>
  <c r="F628" i="328"/>
  <c r="F629" i="328"/>
  <c r="F630" i="328"/>
  <c r="F631" i="328"/>
  <c r="F632" i="328"/>
  <c r="F633" i="328"/>
  <c r="F634" i="328"/>
  <c r="F635" i="328"/>
  <c r="F636" i="328"/>
  <c r="F637" i="328"/>
  <c r="F638" i="328"/>
  <c r="F419" i="328"/>
  <c r="F395" i="328"/>
  <c r="F396" i="328"/>
  <c r="F397" i="328"/>
  <c r="F398" i="328"/>
  <c r="F399" i="328"/>
  <c r="F400" i="328"/>
  <c r="F401" i="328"/>
  <c r="F402" i="328"/>
  <c r="F403" i="328"/>
  <c r="F404" i="328"/>
  <c r="F405" i="328"/>
  <c r="F406" i="328"/>
  <c r="F407" i="328"/>
  <c r="F408" i="328"/>
  <c r="F409" i="328"/>
  <c r="F410" i="328"/>
  <c r="F411" i="328"/>
  <c r="F412" i="328"/>
  <c r="F413" i="328"/>
  <c r="F414" i="328"/>
  <c r="F415" i="328"/>
  <c r="F416" i="328"/>
  <c r="F394" i="328"/>
  <c r="F355" i="328"/>
  <c r="F356" i="328"/>
  <c r="F357" i="328"/>
  <c r="F358" i="328"/>
  <c r="F359" i="328"/>
  <c r="F360" i="328"/>
  <c r="F361" i="328"/>
  <c r="F362" i="328"/>
  <c r="F363" i="328"/>
  <c r="F364" i="328"/>
  <c r="F365" i="328"/>
  <c r="F366" i="328"/>
  <c r="F367" i="328"/>
  <c r="F368" i="328"/>
  <c r="F369" i="328"/>
  <c r="F370" i="328"/>
  <c r="F371" i="328"/>
  <c r="F372" i="328"/>
  <c r="F373" i="328"/>
  <c r="F374" i="328"/>
  <c r="F376" i="328"/>
  <c r="F377" i="328"/>
  <c r="F378" i="328"/>
  <c r="F379" i="328"/>
  <c r="F380" i="328"/>
  <c r="F381" i="328"/>
  <c r="F382" i="328"/>
  <c r="F383" i="328"/>
  <c r="F384" i="328"/>
  <c r="F385" i="328"/>
  <c r="F386" i="328"/>
  <c r="F387" i="328"/>
  <c r="F388" i="328"/>
  <c r="F389" i="328"/>
  <c r="F390" i="328"/>
  <c r="F391" i="328"/>
  <c r="F392" i="328"/>
  <c r="F354" i="328"/>
  <c r="F331" i="328"/>
  <c r="F332" i="328"/>
  <c r="F333" i="328"/>
  <c r="F334" i="328"/>
  <c r="F335" i="328"/>
  <c r="F336" i="328"/>
  <c r="F337" i="328"/>
  <c r="F338" i="328"/>
  <c r="F339" i="328"/>
  <c r="F340" i="328"/>
  <c r="F341" i="328"/>
  <c r="F342" i="328"/>
  <c r="F343" i="328"/>
  <c r="F344" i="328"/>
  <c r="F345" i="328"/>
  <c r="F346" i="328"/>
  <c r="F347" i="328"/>
  <c r="F348" i="328"/>
  <c r="F349" i="328"/>
  <c r="F350" i="328"/>
  <c r="F351" i="328"/>
  <c r="F330" i="328"/>
  <c r="F313" i="328"/>
  <c r="F314" i="328"/>
  <c r="F315" i="328"/>
  <c r="F316" i="328"/>
  <c r="F317" i="328"/>
  <c r="F318" i="328"/>
  <c r="F319" i="328"/>
  <c r="F320" i="328"/>
  <c r="F321" i="328"/>
  <c r="F322" i="328"/>
  <c r="F323" i="328"/>
  <c r="F325" i="328"/>
  <c r="F326" i="328"/>
  <c r="F327" i="328"/>
  <c r="F328" i="328"/>
  <c r="F312" i="328"/>
  <c r="F225" i="328"/>
  <c r="F226" i="328"/>
  <c r="F227" i="328"/>
  <c r="F228" i="328"/>
  <c r="F229" i="328"/>
  <c r="F230" i="328"/>
  <c r="F231" i="328"/>
  <c r="F232" i="328"/>
  <c r="F233" i="328"/>
  <c r="F234" i="328"/>
  <c r="F235" i="328"/>
  <c r="F236" i="328"/>
  <c r="F237" i="328"/>
  <c r="F238" i="328"/>
  <c r="F239" i="328"/>
  <c r="F240" i="328"/>
  <c r="F241" i="328"/>
  <c r="F242" i="328"/>
  <c r="F243" i="328"/>
  <c r="F244" i="328"/>
  <c r="F245" i="328"/>
  <c r="F246" i="328"/>
  <c r="F247" i="328"/>
  <c r="F248" i="328"/>
  <c r="F249" i="328"/>
  <c r="F250" i="328"/>
  <c r="F251" i="328"/>
  <c r="F252" i="328"/>
  <c r="F253" i="328"/>
  <c r="F254" i="328"/>
  <c r="F255" i="328"/>
  <c r="F257" i="328"/>
  <c r="F258" i="328"/>
  <c r="F259" i="328"/>
  <c r="F260" i="328"/>
  <c r="F261" i="328"/>
  <c r="F262" i="328"/>
  <c r="F263" i="328"/>
  <c r="F264" i="328"/>
  <c r="F265" i="328"/>
  <c r="F266" i="328"/>
  <c r="F267" i="328"/>
  <c r="F268" i="328"/>
  <c r="F269" i="328"/>
  <c r="F270" i="328"/>
  <c r="F271" i="328"/>
  <c r="F272" i="328"/>
  <c r="F273" i="328"/>
  <c r="F274" i="328"/>
  <c r="F275" i="328"/>
  <c r="F276" i="328"/>
  <c r="F277" i="328"/>
  <c r="F278" i="328"/>
  <c r="F279" i="328"/>
  <c r="F280" i="328"/>
  <c r="F281" i="328"/>
  <c r="F282" i="328"/>
  <c r="F283" i="328"/>
  <c r="F284" i="328"/>
  <c r="F285" i="328"/>
  <c r="F286" i="328"/>
  <c r="F287" i="328"/>
  <c r="F288" i="328"/>
  <c r="F289" i="328"/>
  <c r="F290" i="328"/>
  <c r="F291" i="328"/>
  <c r="F292" i="328"/>
  <c r="F293" i="328"/>
  <c r="F294" i="328"/>
  <c r="F295" i="328"/>
  <c r="F296" i="328"/>
  <c r="F297" i="328"/>
  <c r="F298" i="328"/>
  <c r="F299" i="328"/>
  <c r="F300" i="328"/>
  <c r="F301" i="328"/>
  <c r="F302" i="328"/>
  <c r="F303" i="328"/>
  <c r="F304" i="328"/>
  <c r="F305" i="328"/>
  <c r="F306" i="328"/>
  <c r="F307" i="328"/>
  <c r="F308" i="328"/>
  <c r="F309" i="328"/>
  <c r="F310" i="328"/>
  <c r="F224" i="328"/>
  <c r="F186" i="328"/>
  <c r="F187" i="328"/>
  <c r="F188" i="328"/>
  <c r="F189" i="328"/>
  <c r="F190" i="328"/>
  <c r="F191" i="328"/>
  <c r="F192" i="328"/>
  <c r="F193" i="328"/>
  <c r="F194" i="328"/>
  <c r="F195" i="328"/>
  <c r="F196" i="328"/>
  <c r="F197" i="328"/>
  <c r="F198" i="328"/>
  <c r="F199" i="328"/>
  <c r="F200" i="328"/>
  <c r="F201" i="328"/>
  <c r="F202" i="328"/>
  <c r="F203" i="328"/>
  <c r="F204" i="328"/>
  <c r="F205" i="328"/>
  <c r="F206" i="328"/>
  <c r="F207" i="328"/>
  <c r="F208" i="328"/>
  <c r="F209" i="328"/>
  <c r="F210" i="328"/>
  <c r="F211" i="328"/>
  <c r="F212" i="328"/>
  <c r="F213" i="328"/>
  <c r="F214" i="328"/>
  <c r="F215" i="328"/>
  <c r="F216" i="328"/>
  <c r="F217" i="328"/>
  <c r="F218" i="328"/>
  <c r="F219" i="328"/>
  <c r="F220" i="328"/>
  <c r="F221" i="328"/>
  <c r="F222" i="328"/>
  <c r="F185" i="328"/>
  <c r="F158" i="328"/>
  <c r="F159" i="328"/>
  <c r="F160" i="328"/>
  <c r="F161" i="328"/>
  <c r="F162" i="328"/>
  <c r="F163" i="328"/>
  <c r="F164" i="328"/>
  <c r="F165" i="328"/>
  <c r="F166" i="328"/>
  <c r="F167" i="328"/>
  <c r="F168" i="328"/>
  <c r="F169" i="328"/>
  <c r="F170" i="328"/>
  <c r="F171" i="328"/>
  <c r="F172" i="328"/>
  <c r="F173" i="328"/>
  <c r="F174" i="328"/>
  <c r="F175" i="328"/>
  <c r="F176" i="328"/>
  <c r="F177" i="328"/>
  <c r="F178" i="328"/>
  <c r="F179" i="328"/>
  <c r="F180" i="328"/>
  <c r="F181" i="328"/>
  <c r="F182" i="328"/>
  <c r="F183" i="328"/>
  <c r="F157" i="328"/>
  <c r="F98" i="328"/>
  <c r="F99" i="328"/>
  <c r="F100" i="328"/>
  <c r="F101" i="328"/>
  <c r="F102" i="328"/>
  <c r="F103" i="328"/>
  <c r="F105" i="328"/>
  <c r="F106" i="328"/>
  <c r="F107" i="328"/>
  <c r="F108" i="328"/>
  <c r="F109" i="328"/>
  <c r="F110" i="328"/>
  <c r="F112" i="328"/>
  <c r="F113" i="328"/>
  <c r="F114" i="328"/>
  <c r="F115" i="328"/>
  <c r="F117" i="328"/>
  <c r="F118" i="328"/>
  <c r="F119" i="328"/>
  <c r="F120" i="328"/>
  <c r="F121" i="328"/>
  <c r="F122" i="328"/>
  <c r="F124" i="328"/>
  <c r="F125" i="328"/>
  <c r="F126" i="328"/>
  <c r="F127" i="328"/>
  <c r="F128" i="328"/>
  <c r="F129" i="328"/>
  <c r="F130" i="328"/>
  <c r="F131" i="328"/>
  <c r="F132" i="328"/>
  <c r="F133" i="328"/>
  <c r="F134" i="328"/>
  <c r="F135" i="328"/>
  <c r="F136" i="328"/>
  <c r="F137" i="328"/>
  <c r="F139" i="328"/>
  <c r="F140" i="328"/>
  <c r="F141" i="328"/>
  <c r="F142" i="328"/>
  <c r="F143" i="328"/>
  <c r="F144" i="328"/>
  <c r="F146" i="328"/>
  <c r="F147" i="328"/>
  <c r="F148" i="328"/>
  <c r="F149" i="328"/>
  <c r="F150" i="328"/>
  <c r="F71" i="328"/>
  <c r="F72" i="328"/>
  <c r="F73" i="328"/>
  <c r="F74" i="328"/>
  <c r="F75" i="328"/>
  <c r="F76" i="328"/>
  <c r="F77" i="328"/>
  <c r="F78" i="328"/>
  <c r="F79" i="328"/>
  <c r="F80" i="328"/>
  <c r="F81" i="328"/>
  <c r="F82" i="328"/>
  <c r="F83" i="328"/>
  <c r="F84" i="328"/>
  <c r="F85" i="328"/>
  <c r="F86" i="328"/>
  <c r="F87" i="328"/>
  <c r="F88" i="328"/>
  <c r="F89" i="328"/>
  <c r="F90" i="328"/>
  <c r="F91" i="328"/>
  <c r="F92" i="328"/>
  <c r="F93" i="328"/>
  <c r="F94" i="328"/>
  <c r="F95" i="328"/>
  <c r="F96" i="328"/>
  <c r="F70" i="328"/>
  <c r="F54" i="328"/>
  <c r="F55" i="328"/>
  <c r="F56" i="328"/>
  <c r="F57" i="328"/>
  <c r="F58" i="328"/>
  <c r="F59" i="328"/>
  <c r="F60" i="328"/>
  <c r="F61" i="328"/>
  <c r="F62" i="328"/>
  <c r="F63" i="328"/>
  <c r="F64" i="328"/>
  <c r="F65" i="328"/>
  <c r="F66" i="328"/>
  <c r="F67" i="328"/>
  <c r="F68" i="328"/>
  <c r="F53" i="328"/>
  <c r="F29" i="328"/>
  <c r="F30" i="328"/>
  <c r="F31" i="328"/>
  <c r="F32" i="328"/>
  <c r="F33" i="328"/>
  <c r="F34" i="328"/>
  <c r="F35" i="328"/>
  <c r="F36" i="328"/>
  <c r="F37" i="328"/>
  <c r="F38" i="328"/>
  <c r="F39" i="328"/>
  <c r="F40" i="328"/>
  <c r="F41" i="328"/>
  <c r="F42" i="328"/>
  <c r="F43" i="328"/>
  <c r="F44" i="328"/>
  <c r="F45" i="328"/>
  <c r="F46" i="328"/>
  <c r="F47" i="328"/>
  <c r="F48" i="328"/>
  <c r="F49" i="328"/>
  <c r="F50" i="328"/>
  <c r="F51" i="328"/>
  <c r="F28" i="328"/>
  <c r="F13" i="328"/>
  <c r="F14" i="328"/>
  <c r="F15" i="328"/>
  <c r="F16" i="328"/>
  <c r="F17" i="328"/>
  <c r="F18" i="328"/>
  <c r="F19" i="328"/>
  <c r="F20" i="328"/>
  <c r="F21" i="328"/>
  <c r="F22" i="328"/>
  <c r="F23" i="328"/>
  <c r="F24" i="328"/>
  <c r="F25" i="328"/>
  <c r="F26" i="328"/>
  <c r="F12" i="328"/>
  <c r="F7" i="328"/>
  <c r="F8" i="328"/>
  <c r="F6" i="328"/>
  <c r="C16" i="99"/>
  <c r="C8" i="57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C27" i="101"/>
  <c r="A4" i="101"/>
  <c r="C15" i="102"/>
  <c r="A1" i="57"/>
  <c r="M119" i="328"/>
  <c r="M120" i="328"/>
  <c r="G1094" i="328" l="1"/>
  <c r="G798" i="328"/>
  <c r="G8" i="328"/>
  <c r="G346" i="328"/>
  <c r="G813" i="328"/>
  <c r="G991" i="328"/>
  <c r="G768" i="328"/>
  <c r="F69" i="328"/>
  <c r="G149" i="328" s="1"/>
  <c r="G387" i="328"/>
  <c r="G411" i="328"/>
  <c r="G633" i="328"/>
  <c r="G783" i="328"/>
  <c r="G833" i="328"/>
  <c r="G963" i="328"/>
  <c r="G1016" i="328"/>
  <c r="G844" i="328"/>
  <c r="G808" i="328"/>
  <c r="G854" i="328"/>
  <c r="F1105" i="328" l="1"/>
  <c r="F1106" i="328" s="1"/>
  <c r="F1107" i="328" s="1"/>
  <c r="F1108" i="328" s="1"/>
  <c r="F1109" i="328" s="1"/>
  <c r="G1095" i="328"/>
</calcChain>
</file>

<file path=xl/sharedStrings.xml><?xml version="1.0" encoding="utf-8"?>
<sst xmlns="http://schemas.openxmlformats.org/spreadsheetml/2006/main" count="2179" uniqueCount="930">
  <si>
    <t>NN</t>
  </si>
  <si>
    <t>²ßË³ï³ÝùÝ»ñÇ ³Ýí³ÝáõÙÁ</t>
  </si>
  <si>
    <t>²Ýí³ÝáõÙÁ</t>
  </si>
  <si>
    <t>ÀÝ¹³Ù»ÝÁ</t>
  </si>
  <si>
    <t>²ßË³ï³ÝùÝ»ñÇ  Í³í³ÉÝ»ñÇ ³Ù÷á÷³·Çñ</t>
  </si>
  <si>
    <t>ã/Ù</t>
  </si>
  <si>
    <t>Í³í³ÉÁ</t>
  </si>
  <si>
    <t>Կազմեց</t>
  </si>
  <si>
    <t>ՆԳՃ                                         Ե. ԱՎԱԳՅԱՆ</t>
  </si>
  <si>
    <t>ÀÝ¹³Ù»ÝÁ      /հազ դրամ/</t>
  </si>
  <si>
    <t>ØÇ³íáñÇ ³ñÅ»ùÁ             /հազ դրամ/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</si>
  <si>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</si>
  <si>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</si>
  <si>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</si>
  <si>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</si>
  <si>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</si>
  <si>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</si>
  <si>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</si>
  <si>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</si>
  <si>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</si>
  <si>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</si>
  <si>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</si>
  <si>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</si>
  <si>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</si>
  <si>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</si>
  <si>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</si>
  <si>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>Կազմեց                          Ա. Պետրոսյան</t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</si>
  <si>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</si>
  <si>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հատ</t>
  </si>
  <si>
    <t>ºðºì²Ü 2022Ã.</t>
  </si>
  <si>
    <t>տն</t>
  </si>
  <si>
    <t>գմ</t>
  </si>
  <si>
    <t>տ</t>
  </si>
  <si>
    <t>կ-տ</t>
  </si>
  <si>
    <t>Չափման միավորը</t>
  </si>
  <si>
    <t>Ծավալը</t>
  </si>
  <si>
    <t>Ընդամենը</t>
  </si>
  <si>
    <t>Պատերի երեսպատում հախճասալով</t>
  </si>
  <si>
    <t>կմ</t>
  </si>
  <si>
    <r>
      <t xml:space="preserve"> մ</t>
    </r>
    <r>
      <rPr>
        <vertAlign val="superscript"/>
        <sz val="8"/>
        <rFont val="Arial LatArm"/>
        <family val="2"/>
        <charset val="204"/>
      </rPr>
      <t>3
м</t>
    </r>
    <r>
      <rPr>
        <vertAlign val="superscript"/>
        <sz val="8"/>
        <rFont val="Sylfaen"/>
        <family val="1"/>
        <charset val="204"/>
      </rPr>
      <t>³</t>
    </r>
  </si>
  <si>
    <t>Ե/Բ  պատի օղակ КЦ 10 -6
Ж/б/ стеновое кольцо КЦ 10 -6</t>
  </si>
  <si>
    <t>Տեխնոլոգիական աշխատանքներ
Технологические работы</t>
  </si>
  <si>
    <t>Ամրան Փ10 A500C
Арматура Փ10 мм класса A500C</t>
  </si>
  <si>
    <t xml:space="preserve">Ամրան Փ8 A240C
</t>
  </si>
  <si>
    <t>Հետլիցք լիցքային գրունտով</t>
  </si>
  <si>
    <t xml:space="preserve">Ավելորդ գրունտի  բարձում ա/ինքնաթափերի վրա և տեղափոխում 7կմ </t>
  </si>
  <si>
    <t>Պոմպակայանի մուտքի պատի բարձրացում միաձույլ բետոնով, նախապես ամրանային խարիսքների տեղադրումով</t>
  </si>
  <si>
    <t>Պոմպակայանի մուտքի  լայնական միաձույլ ե/բ հեծան</t>
  </si>
  <si>
    <t>Դռներ ABC</t>
  </si>
  <si>
    <t>Ե/բ միաձույլ հիմնահեծանների պատրաստում B20 դասի բետոնից
Պարիսպ</t>
  </si>
  <si>
    <t>Ներքին կոյուղի A B C</t>
  </si>
  <si>
    <t>Աշխատանքի անվանումհը</t>
  </si>
  <si>
    <t>1 միավորի արժեքը</t>
  </si>
  <si>
    <t>Վերելակներ</t>
  </si>
  <si>
    <t xml:space="preserve">PVC 3-4 mմմ ծածկույթով փայտե կարկասով դռներ նախատեված բժշկական կենտրոնների համար
RAL-ը ըստ նախագծի
</t>
  </si>
  <si>
    <t>PVC 3-4 mմմ ծածկույթով փայտե կարկասով դռներ նախատեված բժշկական կենտրոնների համար
RAL-ը ըստ նախագծի
հակախուճապային բռնակով</t>
  </si>
  <si>
    <r>
      <t xml:space="preserve">Պողպատե գործարանային փոշեներկված դռներ
</t>
    </r>
    <r>
      <rPr>
        <b/>
        <sz val="8"/>
        <rFont val="Arial LatArm"/>
        <family val="2"/>
      </rPr>
      <t>RAL-ը ըստ նախագծի
հակախուճապային բռնակով</t>
    </r>
  </si>
  <si>
    <t>Ընդամենը                                                                                                   Всего</t>
  </si>
  <si>
    <t>ԱԱՀ               НДС</t>
  </si>
  <si>
    <t>Չնախատեսված ծախսեր                                     
Непредвиденные расходы</t>
  </si>
  <si>
    <t>Արտաքին լուսավորություն և ՖՎ կայան                       Наружное освещение и фотоэлектрические станции</t>
  </si>
  <si>
    <t>Էլեկտրական սարքավորումներ       Электрооборудование</t>
  </si>
  <si>
    <t>²ñï³ùÇÝ LED Éáõë³ïáõ 60íï; 4000K,  6800 լմ, IP 66, 230 Վ              Светодиодный потолочный светильник 60 Вт; 4000 К, 6800 лм, IP 66, 230 В</t>
  </si>
  <si>
    <t>Բաժանարար տուփ                             Разделительная коробка</t>
  </si>
  <si>
    <t>Սեղմակաշար 5 * 4 մմ                          Клавиатура 5 * 4 мм</t>
  </si>
  <si>
    <t>Մալուխ պղնձե, բազմաջիղ, վինիլային թաղանթով և վինիլային մեկուսացումով, կտրվածքը  3x1,5 մմ2 ВВГнг-  LS                            Кабель медный многожильный с виниловой оболочкой и виниловой изоляцией, сечением 3х1,5 мм2 ВВГнг-LS</t>
  </si>
  <si>
    <t xml:space="preserve">Մետաղական պահարան փականով՝ հաշվարկային սարքերի տեղադրման համար 400x600x250մմ                                     Шкаф металлический с замком для размещения вычислительной техники 400х600х250мм    </t>
  </si>
  <si>
    <t>Եռաբևեռ եռաֆազ ինքնավար անջատիչ՝ ջերմային և էլ-մագնիսական խզիչներով, UԱՆՎ~380 Վ, IԱՆՋ=25 Ա                     Трехполюсный, трехфазный, автономный автоматический выключатель с тепловыми и электромагнитными расцепителями, Uвых~380 В, Iвых=25 А</t>
  </si>
  <si>
    <t>Եռաբևեռ եռաֆազ ինքնավար անջատիչ՝ ջերմային և էլ-մագնիսական խզիչներով, UԱՆՎ~380 Վ, IԱՆՋ=20 Ա                                  Трехполюсный, трехфазный, автономный автоматический выключатель с тепловым и электромагнитным расцепителями, UВЫХ~380 В, IВЫХ=20 А</t>
  </si>
  <si>
    <t>Եռաբևեռ եռաֆազ ինքնավար անջատիչ՝ ջերմային և էլ-մագնիսական խզ իչներով, UԱՆՎ~380 Վ, IԱՆՋ=16 Ա                               Трехполюсный, трехфазный, автономный автоматический выключатель с тепловым и электромагнитным расцепителями, UВЫХ~380 В, IВЫХ=16 А</t>
  </si>
  <si>
    <t>Միաբևեռ միաֆազ ինքնավար անջատիչ՝ ջերմային և էլ-մագնիսական խզիչներով, UԱՆՎ~220 Վ, IԱՆՋ=16 Ա                             Однополюсный, однофазный, автономный автоматический выключатель с тепловым и электромагнитным расцепителями, UВЫХ~220 В, IВЫХ=16 А</t>
  </si>
  <si>
    <t>Սնուցման բլոկ 220/24 Վ , 6Ա                 Блок питания 220/24 В, 6А</t>
  </si>
  <si>
    <t>Ծրագրավորման տրամաբանական հսկիչ 15ր/365 օր կարգավորմամբ ըստ նախագծային պահանջների            Программируемый логический контроллер с настройкой 15 мин/365 дней в соответствии с требованиями проекта</t>
  </si>
  <si>
    <t>Մոդուլային մագնիսական թողարկիչ
Uփաթ-220Վ,Uկառ-380Վ, 25Ա                Модульный магнитный привод
U-pack-220В, U-car-380В, 25А</t>
  </si>
  <si>
    <r>
      <t>Մոնտաժային DIN ձող 16 մմ</t>
    </r>
    <r>
      <rPr>
        <sz val="8"/>
        <rFont val="Calibri"/>
        <family val="2"/>
      </rPr>
      <t>²</t>
    </r>
    <r>
      <rPr>
        <sz val="8"/>
        <rFont val="Arial Armenian"/>
        <family val="2"/>
      </rPr>
      <t xml:space="preserve">                   Монтаж на DIN-рейку 16 мм²</t>
    </r>
  </si>
  <si>
    <t>Փոխանջատիճ՝ եռտադիրք                             Переключатель тумблерный, трехпозиционный</t>
  </si>
  <si>
    <t xml:space="preserve">Կոճակային սեղմակ ՝ ներկառուցած լուսային ցուցիչով ՄԵԿՆԱՐԿ մակնանշմամբ                                      Кнопочный переключатель со встроенным световым индикатором и индикацией ПУСКА                                                       </t>
  </si>
  <si>
    <t xml:space="preserve">Կոճակային սեղմակ ՝ ներկառուցած լուսային ցուցիչով կանգ մակնանշմամբ                                   Кнопочный переключатель со встроенным световым индикатором для индикации остановки                                                  </t>
  </si>
  <si>
    <t>Մոնտաժային DIN ձող + 4 հատ սևսռակ                                                     Монтажная DIN-рейка + 4 черных винта</t>
  </si>
  <si>
    <t xml:space="preserve">Մալուխ պղնձե, բազմաջիղ, վինիլային թաղանթով և վինիլային մեկուսացումով, կտրվածքը  1x1 մմ2  Кабель медный, многожильный, в виниловой оболочке и виниловой изоляции, сечением 1x1 мм2 </t>
  </si>
  <si>
    <t>Ø»ï³Õ³Ï³Ý Ñ»Ý³ëÛáõÝ ö 102x4ÙÙ, È-7000 ÙÙ                                          металлический столб ö 102x4ÙÙ, È-7000 ÙÙ</t>
  </si>
  <si>
    <t xml:space="preserve">Ամրան A500C                                             арматураA500C                </t>
  </si>
  <si>
    <t xml:space="preserve">ØÇ³»ÕçÛáõñ բ³ñÓ³Ï ö 48x3,5ÙÙ,                 È-1000 ÙÙ                                            однорочковый  кранштейн      ö 48x3,5ÙÙ,                 È-1000 ÙÙ       </t>
  </si>
  <si>
    <t>Ø»ï³Õ³Ï³Ý Ã»ñÃից ներդիր 120*120*8 ÙÙ                                                    вставка из листового металла  120*120*8</t>
  </si>
  <si>
    <t>Մետաղական մակերևույթների երկշերտ ներկում                                  Двухслойная окраска металлических поверхностей</t>
  </si>
  <si>
    <t xml:space="preserve">Ðáñ³ï³ÝóùÝ»ñÇ éáïáñ³ÛÇÝ Ñáñ³ïáõÙ çñáõÙáí,¹Ç½»É.
ß³ñÅÇãáí  4-ñ¹ Ï³ñ·Ç ·ñáõÝïÝ»ñáõÙ ö 300 ÙÙ                                                   Бурение скважин на воду роторным способом дизельным двигателем в грунтах 4-й категории                 ö 300 ÙÙ                   </t>
  </si>
  <si>
    <t>Խճային նախապատրաստական շերտ                                                        Слой подготовки гравия</t>
  </si>
  <si>
    <t>Բետոնե նախապատրաստական շերտի իրականացում B 7,5 դասի                       Выполнение бетонного подготовительного слоя класса В 7,5</t>
  </si>
  <si>
    <t>ÐÇÙù»ñÇ Ï³éáõóáõÙ B-15 դասի բետոնով строительство фундамента  бетона В-15</t>
  </si>
  <si>
    <t xml:space="preserve">Ավելորդ գրունտի  բարձում ա/ինքնաթափերի վրա և տեղափոխում 3կմ                                     Погрузка излишков грунта в самосвалы и вывоз его на расстояние 3 км. </t>
  </si>
  <si>
    <t>Մալուխի խրամուղի                                 Кабельная траншея</t>
  </si>
  <si>
    <t>4-րդ կարգի բնահողի մշակում էքսկավատրով կողլիցք  1 մալուխ   Разработка грунта 4 категории экскаватором, 1 трос</t>
  </si>
  <si>
    <t>4-րդ կարգի բնահողի մշակում էքսկավատրով կողլիցք  2 մալուխ        Разработка грунта 4 категории экскаватором, 2 кабеля</t>
  </si>
  <si>
    <t>4-րդ կարգի բնահողի մշակում էքսկավատրով կողլիցք  3 մալուխ           Разработка грунта 4 категории экскаватором, 3 кабеля</t>
  </si>
  <si>
    <t>Ավազե անկողնու պատրաստում  
1 մալուխ                                              Подготовка песчаной подушки
1 кабель</t>
  </si>
  <si>
    <t>Ավազե անկողնու պատրաստում  
2 մալուխ                                                      Подготовка песчаной подушки
2 кабель</t>
  </si>
  <si>
    <t>Ավազե անկողնու պատրաստում  
3 մալուխ                                                  Подготовка песчаной подушки
3 кабель</t>
  </si>
  <si>
    <t>Ավազ        Песок</t>
  </si>
  <si>
    <t>Խրամուղու ետլիցք բուլդոզերով, տեղի  բնահողով, տոփանումով                Засыпка траншеи бульдозерами, местным грунтом и трамбовка</t>
  </si>
  <si>
    <t xml:space="preserve">Մալուխ պղնձե, բազմաջիղ, վինիլային թաղանթով և վինիլային մեկուսացումով, կտրվածքը  5x4 մմ2 Кабель медный, многожильный, в виниловой оболочке и виниловой изоляции, сечением 5х4 мм2 </t>
  </si>
  <si>
    <t>Մալուխ պղնձե, բազմաջիղ, վինիլային թաղանթով և վինիլային մեկուսացումով, կտրվածքը  5x35 մմ2  ВВГнг- FRLS                                     Кабель медный многожильный с виниловой оболочкой и виниловой изоляцией, сечением 5х35 мм2 ВВГнг-FRLS</t>
  </si>
  <si>
    <t xml:space="preserve">Մալուխի պղնձե ծայրակալ 4 մմ2        Медный кабельный наконечник 4 мм2         </t>
  </si>
  <si>
    <t xml:space="preserve">Մալուխի պղնձե ծայրակալ 35 մմ2   Медный кабельный наконечник .35 мм2 </t>
  </si>
  <si>
    <t>Ազդանշանային ժապավեն մեկ մալուխի համար                                                                 Сигнальная лента для одного кабеля</t>
  </si>
  <si>
    <t>Ազդանշանային ժապավեն երկու մալուխի համար                                                            Сигнальная лента для двух кабелей</t>
  </si>
  <si>
    <t>ՊՎՔ խողովակ ∅63մմ                                            ПВХ-труба∅63մմ</t>
  </si>
  <si>
    <t>ՖՎ կայան                                       фотоэлектрическая станция</t>
  </si>
  <si>
    <t>Ալյումինե կոնստրուկցիաների և տարրերի մոնտաժում՝ ներառյալ հեղյուս, մանեկ, տափողակ                                                 Монтаж алюминиевых конструкций и элементов, в том числе балок, прогонов и балок</t>
  </si>
  <si>
    <t>Ալյումինե տրամատ M 001 Алюминиевый профиль М 001</t>
  </si>
  <si>
    <t>Ալյումինե տրամատ M 002Алюминиевый профиль М 002</t>
  </si>
  <si>
    <t>Ալյումինե տրամատ M 003  Алюминиевый профиль М 003</t>
  </si>
  <si>
    <t>Ալյումինե տրամատ M 004 Алюминиевый профиль М 004</t>
  </si>
  <si>
    <t>Ալյումինե տրամատ M 006 Алюминиевый профиль М 006</t>
  </si>
  <si>
    <t>Ալյումինե տրամատ M 007  Алюминиевый профиль М 007</t>
  </si>
  <si>
    <t>Ալյումինե տրամատ M 008 Алюминиевый профиль М 008</t>
  </si>
  <si>
    <t>Ալյումինե տրամատ M 009   Алюминиевый профиль М 009</t>
  </si>
  <si>
    <t>Ալյումինե տրամատ M 010 Алюминиевый профиль М 010</t>
  </si>
  <si>
    <t>Ալյումինե տրամատ M 011  Алюминиевый профиль М 011</t>
  </si>
  <si>
    <t>Ալյումինե տրամատ M 012  Алюминиевый профиль М 012</t>
  </si>
  <si>
    <t>Ալյումինե տրամատ M 013   Алюминиевый профиль М 013</t>
  </si>
  <si>
    <t>Մալուխատար, ցինկապատ, ծակոտած պողպատից, 50x100 մմ, 1.0 մմ հաստությամբ, ներառյալ կցորդիչ և կախիչ դետալները, անկյունակները, անցումները               Кабельный канал оцинкованный, перфорированный, сталь 50х100 мм, толщина 1,0 мм, в комплекте соединительные и подвесные детали, уголки, переходы</t>
  </si>
  <si>
    <t>Ներցանցային փոխակերպիչ, նվազագույնը 5 ԱԿՀՈՒ, 5/2 գծային մուտքով, 380 Վ/ 1100 Վ                             Сетевой преобразователь, минимум 5 AHU, 5/2 линейный вход, 380 В/1100 В</t>
  </si>
  <si>
    <r>
      <t xml:space="preserve">Միաբյուրեղ վահանակ </t>
    </r>
    <r>
      <rPr>
        <sz val="8"/>
        <rFont val="Calibri"/>
        <family val="2"/>
      </rPr>
      <t>≥</t>
    </r>
    <r>
      <rPr>
        <sz val="8"/>
        <rFont val="Arial Armenian"/>
        <family val="2"/>
      </rPr>
      <t xml:space="preserve"> 650 Վտ, ≥ 3% , 2384 x 1134 x 35                                  Монокристаллическая панель ≥ 650 Вт, ≥ 3%, 2384 x 1134 x 35</t>
    </r>
  </si>
  <si>
    <t>Մետաղական պահարան փականով՝ հաշվարկային սարքերի տեղադրման համար 400x600x300մմ                                Шкаф металлический с замком для размещения вычислительной техники 400х600х300мм</t>
  </si>
  <si>
    <t>Եռաբևեռ եռաֆազ ինքնավար անջատիչ՝ ջերմային և էլ-մագնիսական խզիչներով, UԱՆՎ~380 Վ, IԱՆՋ=100 Ա                           Трехполюсный, трехфазный, автономный автоматический выключатель с тепловыми и электромагнитными расцепителями, Uвых~380 В, Iвых=100 А</t>
  </si>
  <si>
    <t>Եռաբևեռ փոփոխական հոսանքի գերլարումների սահմանափակիչ 1000Վ                                                Трехполюсный ограничитель перенапряжения переменного тока 1000 В</t>
  </si>
  <si>
    <t>Հաստատուն հոսանքի անջատիչ քառաբևեռ, IԱՆՋ=100 Ա                Автоматический выключатель постоянного тока, четырехполюсный, IOUT=100 А</t>
  </si>
  <si>
    <t>Մալուխ պղնձե, բազմաջիղ, վինիլային թաղանթով և վինիլային մեկուսացումով, կտրվածքը  5x25 մմ2 ВВГнг-LS                                           Кабель медный многожильный с виниловой оболочкой и виниловой изоляцией, сечением 5х25 мм2 ВВГнг-LS</t>
  </si>
  <si>
    <t xml:space="preserve">Մալուխ պղնձե, միաջիղ վինիլային թաղանթով և վինիլային մեկուսացումով, կտրվածքը  10 մմ2 ПВ-3                                                          Кабель медный одножильный с виниловой оболочкой и виниловой изоляцией, сечением 10 мм2 ПВ-3     </t>
  </si>
  <si>
    <t xml:space="preserve">Հաստատուն հոսանքի մալուխ՝ անագապատ պղնձե ջիղերով, կրկնակաի մեկուսացումով 4 մմ2              Кабель постоянного тока с лужеными медными проводами, двойная изоляция, сечение 4 мм2          </t>
  </si>
  <si>
    <t>Մալուխի պղնձե ծայրակալ 25 մմ2     Медный кабельный наконечник 25 мм2</t>
  </si>
  <si>
    <t>Հաստատուն հոսանքի մալուխի միակցիչ МС- 4                                                                  Разъем кабеля питания постоянного тока MC-4</t>
  </si>
  <si>
    <t>Մալուխի պղնձե ծայրակալ 6 մմ2 և 6 մմ2                                                        Медный кабельный наконечник 6 мм2 и 6 мм2</t>
  </si>
  <si>
    <t xml:space="preserve">Պղնձե հաղորդաձող ուղղանկյուն հատույթով (կոշտ) 40x4 մմ ներառյալ լրակազմ դետալները ըստ նախագծի Шина медная токопроводящая прямоугольного сечения (жесткая) 40х4 мм, включая комплектующие по проекту </t>
  </si>
  <si>
    <t>հատ
шт.</t>
  </si>
  <si>
    <t>գմ
м</t>
  </si>
  <si>
    <t xml:space="preserve">տ
тн
</t>
  </si>
  <si>
    <t>տն
тн</t>
  </si>
  <si>
    <r>
      <t xml:space="preserve"> մ</t>
    </r>
    <r>
      <rPr>
        <sz val="8"/>
        <rFont val="Sylfaen"/>
        <family val="1"/>
        <charset val="204"/>
      </rPr>
      <t>³</t>
    </r>
    <r>
      <rPr>
        <sz val="8"/>
        <rFont val="Arial LatArm"/>
        <family val="2"/>
        <charset val="204"/>
      </rPr>
      <t xml:space="preserve">
м</t>
    </r>
    <r>
      <rPr>
        <sz val="8"/>
        <rFont val="Sylfaen"/>
        <family val="1"/>
        <charset val="204"/>
      </rPr>
      <t>³</t>
    </r>
  </si>
  <si>
    <t>զույգ
пара</t>
  </si>
  <si>
    <t>տուփ
пачка</t>
  </si>
  <si>
    <t>Մետաղական                 հենասյուն
Металлическая опора</t>
  </si>
  <si>
    <t>Հենասյան հիմքեր                         
Опорные фундаменты</t>
  </si>
  <si>
    <t>Արտաքին ջրամատակարարման ցանց                               Внешняя сеть водоснабжения</t>
  </si>
  <si>
    <t>Հողային աշխատանքներ                 Земляные работы</t>
  </si>
  <si>
    <t xml:space="preserve">4-րդ կարգի բնահողի մշակում էքսկավատրով կողլիցք                        Разработка грунта 4 категории с обратной засыпкой экскаватором             </t>
  </si>
  <si>
    <t>4-րդ կարգի բնահողի մշակում ձեռքով                                                       Ручная обработка натуральной почвы 4 класса</t>
  </si>
  <si>
    <t>Ավազե բարձիկի պատրաստում 100մմ բարձրությամբ և DN+200 մմ խողովակի վրա                                         Подготовка песчаной подушки высотой 100 мм и трубы Ду+200 мм</t>
  </si>
  <si>
    <t>Ավելորդ գրունտի  բարձում ա/ինքնաթափերի վրա և տեղափոխում 5կմ                                    Погрузка излишков грунта в самосвалы и вывоз его на расстояние 5 км.</t>
  </si>
  <si>
    <t>Տեխնոլոգիական աշխատանքներ        Технологические работы</t>
  </si>
  <si>
    <t xml:space="preserve">Պոլիեթիլենային PE PN-16 Ф 63 x 5,8 մմ   խողովակի մոնտաժում խրամուղում հիդրավլիկ փորձարկումով B = 300 մմ ազդանշանային ժապավենով                    Монтаж полиэтиленовой трубы ПЭ ПН-16 Ф 63 х 5,8 мм в траншее с гидравлическим испытанием В=300 мм с сигнальной лентой
</t>
  </si>
  <si>
    <t>Պոլիեթիլենային PE PN-16 Ф 50 x 4,6 մմ   խողովակի մոնտաժում խրամուղում հիդրավլիկ փորձարկումով
 B = 300 մմ ազդանշանային ժապավենով                                            Монтаж полиэтиленовой трубы ПЭ ПН-16 Ф 50 х 4,6 мм в траншее с гидравлическим испытанием
B = 300 мм с сигнальной лентой</t>
  </si>
  <si>
    <t>Պոլիէթիլենե խողովակների ձևավոր մասեր de63-50                                         Полиэтиленовые фитинги de63-50</t>
  </si>
  <si>
    <t>Համակարգի լվացում և ախտահանում                                      Промывка и дезинфекция системы</t>
  </si>
  <si>
    <t>Ե/Բ հավաքովի դիտահոր փականային համակարգով                    Сборный железобетонный люк с системой запирания</t>
  </si>
  <si>
    <t>Ավազե բարձիկի պատրաստում 100մմ բարձրությամբ                                Изготовление песчаной подушки высотой 100 мм</t>
  </si>
  <si>
    <t>Բետոնե նախապատրաստական շերտի իրականացում, B7.5 դասի բետոնից                                                    Выполнение бетонного подготовительного слоя из бетона класса В7,5</t>
  </si>
  <si>
    <t xml:space="preserve">Ե/Բ  հավաքովի ՓՀ-1 դիտահորի տեղադրում                                                Монтаж железобетонного сборного люка ПХ-1                       
</t>
  </si>
  <si>
    <t>Ե/Բ  պատի օղակ КЦ10-6                        Кольцо железобетонное стеновое КС10-6</t>
  </si>
  <si>
    <t>Ե/Բ  հատակի սալ КЦД 10                          Плита перекрытия железобетонная КЦД 10</t>
  </si>
  <si>
    <t>Ե/Բ ծածկի սալ КЦП 1-10 թուջե մտոցով                                                            Плита перекрытия железобетонная КТСП 1-10 с чугунной вставкой</t>
  </si>
  <si>
    <t>Պողպատե  խողովակի մոնտաժում Փ57x4 մմ փորձարկումով                    Монтаж стальной трубы диаметром 57х4 мм</t>
  </si>
  <si>
    <t>Պողպատե եռակցվող կցաշուրթի տեղադրում   DY 50 PN 16 
Монтаж стального приварного фланца DY 50 PN 16</t>
  </si>
  <si>
    <t>Չքանդվող միացում Պոլիէթիլեն  - մետաղ  (НСПС)   НСПС63х57  ПЭ 100 SDR 17                                                        Неразрушающее соединение Полиэтилен - металл (NSPS) NSPS63x57 PE 100 SDR 17</t>
  </si>
  <si>
    <t>Պոլիէթիլենե անցում de63x50                  Полиэтиленовый переход de63x50</t>
  </si>
  <si>
    <t>Պողպատե DN 50 PN 16 սողնակի տեղադրում  
Монтаж стального болта DN 50 PN 16</t>
  </si>
  <si>
    <t>Դիտահորի մետաղական էլեմենտներ,այդ թվում աստիճաններ   և տներդիր դետալներ                               Металлические элементы люка, включая лестницы и детали, крепящиеся к дому</t>
  </si>
  <si>
    <t>Անցքերի  խցափակում շաղախով                            
Заделывание отверстий раствором</t>
  </si>
  <si>
    <t>Պատերի  երկշերտ հիդրոմեկուսացում                           Двухслойная гидроизоляция стен</t>
  </si>
  <si>
    <t>Արտաքին կոյուղու ցանց                              Внешняя канализационная сеть</t>
  </si>
  <si>
    <t>Հողային աշխատանքներ
Земляные работы</t>
  </si>
  <si>
    <t xml:space="preserve">4-րդ կարգի բնահողի մշակում էքսկավատրով կողլիցք                        Разработка грунта 4 категории с обратной засыпкой экскаватором                         </t>
  </si>
  <si>
    <t>Ավելորդ գրունտի  բարձում ա/ինքնաթափերի վրա և տեղափոխում 5կմ                                        Погрузка излишков грунта в самосвалы и вывоз его на расстояние 5 км.</t>
  </si>
  <si>
    <t>Պոլիեթիլենային ծալքավոր կոյուղու  Ф200մմ. SN-8  խողովակի մոնտաժում խրամուղում հիդրավլիկ   B = 300 մմ ազդանշանային ժապավենով                                              Монтаж полиэтиленовой гофрированной канализационной трубы Ф200мм.СН-8 в траншее с гидроизоляционной сигнальной лентой В=300 мм</t>
  </si>
  <si>
    <t xml:space="preserve">
Պոլիեթիլենային ծալքավոր կոյուղու  Ф160մմ. SN-8  խողովակի մոնտաժում խրամուղում հիդրավլիկ փորձարկումով  B = 300 մմ  ազդանշանային ժապավենով            Монтаж полиэтиленовой гофрированной канализационной трубы Ф160мм.СН-8 в траншее с гидроиспытанием В=300мм с сигнальной лентой      </t>
  </si>
  <si>
    <t>Ե/Բ հավաքովի  դիտահոր                    Сборный стальной люк</t>
  </si>
  <si>
    <t>Խճի նախաշերտի պատրաստում դիտահորի տակ                                    Подготовка гравийного основания под люк</t>
  </si>
  <si>
    <t>Ե/Բ  հավաքովի կոյուղու դիտահորի տեղադրում                                           Монтаж железобетонного сборного канализационного люка</t>
  </si>
  <si>
    <t xml:space="preserve">Ե/Բ  պատի օղակ КЦ 10-3                      железобетонное стеновое кольцо КС 10-3               </t>
  </si>
  <si>
    <t>Ե/Բ ծածկի սալ КЦП 10 -1 թուջե մտոցով                                                      Плита перекрытия железобетонная КТСП 10 -1 с чугунной вставкой</t>
  </si>
  <si>
    <t>Ե/Բ  պատի օղակ КЦ15-6                     железобетонное стеновое кольцо КС15-6</t>
  </si>
  <si>
    <t>Ե/Բ  պատի օղակ КЦ15-9                        железобетонное стеновое кольцо КС15-9</t>
  </si>
  <si>
    <t>Ե/Բ  հատակի սալ КЦД 15                          железобетонное стеновое кольцо КС15</t>
  </si>
  <si>
    <t>Ե/Բ ծածկի սալ КЦП 1-151 թուջե մտոցով  крышка железобетонная КТСП 1-151 с чугунной вставкой</t>
  </si>
  <si>
    <t xml:space="preserve">Դիտահորի մետաղական էլեմենտներ,այդ թվում աստիճաններМеталлические элементы люка, включая лестницу   </t>
  </si>
  <si>
    <t>Ֆեկալային պոմպ 
Q=7,2-7,5 խմ/ժ, H=6,5 մ                       Фекальный насос
Q=7,2-7,5 куб.м/час, H=6,5 м</t>
  </si>
  <si>
    <t>կմ
км</t>
  </si>
  <si>
    <t xml:space="preserve"> </t>
  </si>
  <si>
    <t>Մուտքի հսկման համակարգ A B C               Система контроля доступа А Б В</t>
  </si>
  <si>
    <t>Ղեկավարման բլոկ 2 դռան համար ներկառուցված մարտկոցով 12Վ 7Ա        Блок управления на 2 двери со встроенным аккумулятором 12В 7А</t>
  </si>
  <si>
    <t xml:space="preserve">Ղեկավարման բլոկ 1 դռան համար ներկառուցված մարտկոցով 12Վ 7Ա     Блок управления на 1 дверь со встроенным аккумулятором 12В 7А </t>
  </si>
  <si>
    <t>Ընթերցիչ            Читатель</t>
  </si>
  <si>
    <t>Էլեկտրական փական                              Электрический клапан</t>
  </si>
  <si>
    <t>Ելքի կոճակ Кнопка выхода</t>
  </si>
  <si>
    <t>Դռան ինքնափակիչ  Доводчик двери</t>
  </si>
  <si>
    <t>Ցանցային բաժանարար 8 RJ 45  մուտքեր                                                    Сетевой разветвитель 8 входов RJ 45</t>
  </si>
  <si>
    <t>Ցանցային մալուխ UTP cat5 e                Сетевой кабель UTP cat5 e</t>
  </si>
  <si>
    <t>Մալուխ ВВГ 2X1  Кабель ВВГ 2Х1</t>
  </si>
  <si>
    <t>Բարեկարգում                  Благоустройство</t>
  </si>
  <si>
    <t>Տեղամաս 1                    Участок 1</t>
  </si>
  <si>
    <t>4-րդ կարգի բնահողի մշակում բարձումով ա/ինքնաթափի վրա             Обработка естественных почв 4-го класса с погрузкой на самосвал</t>
  </si>
  <si>
    <t>4-րդ կարգի բնահողի մշակում բուլդոզերով տեղփոխումով 30 մ               Разработка грунтов 4-й категории с перемещением бульдозера 30 м</t>
  </si>
  <si>
    <t>4-րդ կարգի բնահողի մշակում ձեքով  Обработка естественной почвы 4-го класса вручную</t>
  </si>
  <si>
    <t>Ավելորդ գրունտի  բարձում ա/ինքնաթափերի վրա և տեղափոխում 7կմ                               Погрузка излишков грунта в самосвалы и вывоз его на расстояние 7 км.</t>
  </si>
  <si>
    <t>Բարձած գրունտի    տեղափոխում 7կմ                                                              Транспортировка поднятого грунта 7 км</t>
  </si>
  <si>
    <t>Տեղամաս 2                 Участок 2</t>
  </si>
  <si>
    <t>6-րդ կարգի բնահողի փխրեցում հիդրոմուրճով մեխանիզացիայով          Механизированное уплотнение грунта 6 категории гидромолотом</t>
  </si>
  <si>
    <t>6-րդ կարգի փխրեցված բնահողի մշակում բարձումով ա/ինքնաթափի վրա                                                               Обработка рыхлых почв 6 класса с погрузкой на самосвал</t>
  </si>
  <si>
    <r>
      <t xml:space="preserve">Լիցքի իրականացում, տոփանում 15 տ քաշոց գլդոնով 6-8 անցումով, ջրելով՝ </t>
    </r>
    <r>
      <rPr>
        <sz val="9"/>
        <rFont val="Arial LatArm"/>
        <family val="2"/>
      </rPr>
      <t>K</t>
    </r>
    <r>
      <rPr>
        <sz val="8"/>
        <rFont val="Arial LatArm"/>
        <family val="2"/>
        <charset val="204"/>
      </rPr>
      <t xml:space="preserve">խտացում </t>
    </r>
    <r>
      <rPr>
        <sz val="8"/>
        <rFont val="Calibri"/>
        <family val="2"/>
        <charset val="204"/>
      </rPr>
      <t>≥ 0,95                          Заполнение, уплотнение 15-тонным катком за 6-8 проходов, полив: Ктолщ ≥ 0,95</t>
    </r>
  </si>
  <si>
    <t xml:space="preserve">3-րդ կարգի բնահողի մշակում բարձումով ա/ինքնաթափի վրա         Обработка естественных почв 3-го класса с погрузкой на самосвал             </t>
  </si>
  <si>
    <t>Ավելորդ բարձած գրունտի    տեղափոխում 7կմ                                                        Вывоз излишков грунта 7 км</t>
  </si>
  <si>
    <t>Երթևեկելի մաս       проезжая часть</t>
  </si>
  <si>
    <r>
      <t>Կոպճավազային</t>
    </r>
    <r>
      <rPr>
        <sz val="8"/>
        <rFont val="Arial LatArm"/>
        <family val="2"/>
        <charset val="204"/>
      </rPr>
      <t xml:space="preserve"> շերտի պատրաստում 12սմ հաստությամբ                                                         Подготовка гравийно-песчаного слоя толщиной 12 см</t>
    </r>
  </si>
  <si>
    <t xml:space="preserve">Խճա-Կոպճաավզային խառնուրդ   C5 h=15սմ ,
 ГОСТ 25607-2009                                         Гравийно-гравийная смесь C5 h=15см ГОСТ 25607-2009   
</t>
  </si>
  <si>
    <t xml:space="preserve">Մակերևույթի մշակում բիտումային էմուսիայով 0.6լ/մ2                                    Обработка поверхности битумной эмульсией 0,6л/м2
</t>
  </si>
  <si>
    <t>Խոշորահատիիկ ասֆալտաբետոնե ծածկույթի պատրաստում 6սմ հաստությամբ                                             Подготовка крупнозернистого асфальтобетонного покрытия толщиной 6 см</t>
  </si>
  <si>
    <t>Մանրահատիկ ասֆալտաբետոնե ծածկույթի պատրաստում 4սմ հաստությամբ                                             Подготовка асфальтобетонного покрытия толщиной 4 см</t>
  </si>
  <si>
    <t>Սիզամարգեր           Газоны</t>
  </si>
  <si>
    <t xml:space="preserve">Բազալտե եզրաքարի տեղադրում (15x30), միաձույլ բետոնե հիմք 1գծ.մ-0,035մ3 բետոն  B15, F100, ավազակոպճային նախապատրաստական շերտ -8սմ            Монтаж базальтового бордюрного камня (15х30), монолитное бетонное основание 1 пог.м-0,035м3 бетон В15, F100, песчано-гравийный подготовительный слой -8см
</t>
  </si>
  <si>
    <t>Բազալտե եզրաքարի տեղադրում (10x20), միաձույլ բետոնե հիմք 1գծ.մ-0,035մ3 բետոն  B15, F100, ավազակոպճային նախապատրաստական շերտ -8սմ              Монтаж базальтового бордюрного камня (10х20), монолитное бетонное основание 1 пог.м-0,035м3 бетон В15, F100, песчано-гравийный подготовительный слой -8см</t>
  </si>
  <si>
    <t>II կարգի /սևահող/ գրունտի մշակում պահուստում էքսկավատորով /065մ3/, տեղափոխում 7 կմ լիցք -հ-20սմ                                                        Разработка резервного грунта II категории /чернозем/ экскаватором /065м3/, транспортировка 7 км, засыпка -h-20см</t>
  </si>
  <si>
    <t>Սևահողի փռում և հարթեցում ձեռքով հ=20սմ,                                      Распределение и выравнивание чернозема вручную h=20см</t>
  </si>
  <si>
    <t>Բազմամյա խոտաբույսերի ցանում    Посев многолетних трав</t>
  </si>
  <si>
    <t xml:space="preserve">Միաձույլ բետոնե հարթեցնող շերտի իրականացում B-15 h=10սմ                      Выполнение монолитного бетонного выравнивающего слоя B-15 h=10см
</t>
  </si>
  <si>
    <t>Բազալտե սալերի տեղադրում հ-50մմ h=3սմ 
եմենտավազային շաղախի վրա                                                                                  Монтаж базальтовых плит h-50 мм, h=3 см
на цементный растворе</t>
  </si>
  <si>
    <t>Ա մասնաշենքի սալվածք                           Мощение здания А</t>
  </si>
  <si>
    <t xml:space="preserve">Միաձույլ բետոնե հարթեցնող շերտի իրականացում B-15 h=10սմ                     Выполнение монолитного бетонного выравнивающего слоя Б-15 h=10см
</t>
  </si>
  <si>
    <t>Բ մասնաշենքի սալվածք                   Мощение здания Б</t>
  </si>
  <si>
    <t xml:space="preserve">Միաձույլ բետոնե հարթեցնող շերտի իրականացում B-15 h=10սմ                     Выполнение монолитного бетонного выравнивающего слоя B-15 h=10см
</t>
  </si>
  <si>
    <t>Գ մասնաշենքի սալվածք                        Мощение здания Г</t>
  </si>
  <si>
    <t xml:space="preserve">Միաձույլ բետոնե հարթեցնող շերտի իրականացում B-15 h=10սմ                        Монтаж базальтовых плит h-50 мм, h=3 см
на цементный растворе                 
</t>
  </si>
  <si>
    <t>Պոմպակայանի մուտքի սալվածք  Мощение входа в насосную станцию</t>
  </si>
  <si>
    <t xml:space="preserve">Միաձույլ բետոնե հարթեցնող շերտի իրականացում B-15 h=10սմ                       Выполнение монолитного бетонного выравнивающего слоя B-15 h=10см
</t>
  </si>
  <si>
    <t>Երթևեկելի մասի նշագծում ներկով , լուսանդրադարձիչ գնդիկների օգտագործմաբ 0.35կգ-1մ2                          Разметка проезжей части краской с использованием светоотражающих шариков 0,35кг-1м2</t>
  </si>
  <si>
    <t>հոծ գիծ       1.1- կայանատեղի                   сплошная линия 1.1- парковка</t>
  </si>
  <si>
    <t>հոծ գիծ       1.1                                      сплошная линия 1.1</t>
  </si>
  <si>
    <t>Պարիսպ և ցանկապատ                            Забор и изгородь</t>
  </si>
  <si>
    <t>4-րդ կարգի բնահողի մշակում էքսկավատրով կողլիցք                       Разработка грунта 4 категории с обратной засыпкой экскаватором</t>
  </si>
  <si>
    <t xml:space="preserve">Խճային նախապատրաստական շերտ h=15սմ                                            Гравийный подготовительный слой h=15см                           </t>
  </si>
  <si>
    <t xml:space="preserve">Հենապատի միաձույլ ժապավենաձև հիմքի իրականացում B 20 դասի   խամքարաբետոնից                              Устройство монолитного ленточного фундамента подпорной стенки из железобетона класса В 20                                 </t>
  </si>
  <si>
    <t>Մետաղական ցանկապատի մոնտաժում՝ ճաղաշարի լրակազմ մետաղական տարրերի արժեքը ներառյալ                                                      Монтаж металлического забора, включая стоимость комплектных металлических элементов забора</t>
  </si>
  <si>
    <t>Մետաղական ցանկապատի սյուների մոնտաժում  ստորին հատվածի ամրանավորմամբ                                    Установка металлических столбов забора с усилением нижней части</t>
  </si>
  <si>
    <t>Պողպատե տրամատ 100 * 100 * 3 մմ  Стальной профиль 100 * 100 * 3 мм</t>
  </si>
  <si>
    <t xml:space="preserve">Ամրան Փ12 A500C                                арматура Փ12 A500C </t>
  </si>
  <si>
    <t>Ե/բ միաձույլ սյուների պատրաստում B20 դասի բետոնից
Պարիսպ                                                   Изготовление железобетонных монолитных колонн из бетона класса В20
Забор</t>
  </si>
  <si>
    <t>Ամրան  A500C арматура A500C</t>
  </si>
  <si>
    <t xml:space="preserve">Ամրան  A240C арматура A240C </t>
  </si>
  <si>
    <t>Եբ միաձույլ գոտիների պատրաստում B20 դասի բետոնից
Պարիսպ                                                 Изготовление монолитных поясов из бетона класса В20
Забор</t>
  </si>
  <si>
    <r>
      <t>Պատերի երեսպատում 30մմ հաստությամբ բազալտե սալերով՝ պողպատե  ամրանացանցով   (ամրանացանցը ներառյալ)</t>
    </r>
    <r>
      <rPr>
        <b/>
        <sz val="8"/>
        <rFont val="Arial LatArm"/>
        <family val="2"/>
        <charset val="204"/>
      </rPr>
      <t xml:space="preserve">                    Облицовка стен базальтовыми плитами толщиной 30 мм со стальной армирующей сеткой (армирующая сетка включена)</t>
    </r>
  </si>
  <si>
    <t>Բազալտե թասակների տեղադրում  L=500մմ, 50մմ հաստությամբ ըստ նախագծային չափերի                               Монтаж базальтовых плит L=500мм, толщиной 50мм по проектным размерам</t>
  </si>
  <si>
    <t>Հետլիցք լիցքային գրունտով                   Обратная засыпка грунтом обратной засыпки</t>
  </si>
  <si>
    <t>Մետաղական ներկված դարպաս տեղադրումով                                             Ворота металлические окрашенные с установкой</t>
  </si>
  <si>
    <t>Ճակատային հատվածի ստորին հենապատեր                                           Нижние подпорные стенки фасада</t>
  </si>
  <si>
    <t xml:space="preserve">Ե/Բ հենապատի իրականացում B 20 դասի բետոնից                                     Строительство железобетонной подпорной стенки из бетона класса В 20                       </t>
  </si>
  <si>
    <t xml:space="preserve">Ամրան Փ8 A240C арматура  Փ8 A240C
</t>
  </si>
  <si>
    <r>
      <t xml:space="preserve">Պատերի երեսպատում 30մմ հաստությամբ բազալտե սալերով՝ պողպատե  ամրանացանցով    (ամրանացանցը ներառյալ) </t>
    </r>
    <r>
      <rPr>
        <b/>
        <sz val="8"/>
        <rFont val="Arial LatArm"/>
        <family val="2"/>
        <charset val="204"/>
      </rPr>
      <t xml:space="preserve">                   Облицовка стен базальтовыми плитами толщиной 30 мм со стальной армирующей сеткой (армирующая сетка включена)</t>
    </r>
  </si>
  <si>
    <t xml:space="preserve">Բազալտե թասակների տեղադրում  L=450մմ, 50մմ հաստությամբ ըստ նախագծային չափերի                         Монтаж базальтовых плит L=450мм, толщиной 50мм по проектным размерам                    </t>
  </si>
  <si>
    <t>Բազալտե թասակների տեղադրում  L=500մմ, 100մմ հաստությամբ ըստ նախագծային չափերի                              Монтаж базальтовых плит L=500мм, толщиной 100мм по проектным размерам</t>
  </si>
  <si>
    <t>Լայնական դրենաժ Փ 100 մմ պոլիէթիլենային  խողովակով                  Боковой дренаж с полиэтиленовой трубой диаметром 100 мм</t>
  </si>
  <si>
    <t xml:space="preserve">Պատերի երկշերտ հիդրոմեկուսացում                               Двухслойная гидроизоляция стен       </t>
  </si>
  <si>
    <t>Հենապատի բարձրացում միաձույլ բետոնով, նախապես ամրանային խարիսքների տեղադրումով                 Возведение подпорной стенки из монолитного бетона с предварительной установкой арматурных анкеров</t>
  </si>
  <si>
    <t>.Ճանապարհին կից աջ  ստորին հենապատ
ԿՄ0+000-ԿՄ0+011                                  Правая нижняя подпорная стенка у дороги
КМ0+000-КМ0+011</t>
  </si>
  <si>
    <t xml:space="preserve">Հենապատի միաձույլ հիմքի իրականացում B 20 դասի   բետոնից   Выполнение монолитного фундамента под подпорную стенку из бетона класса В 20                                                      </t>
  </si>
  <si>
    <t>Հենապատի իրականացում B 20 դասի բետոնից                                                               Строительство подпорной стенки из бетона класса В 20</t>
  </si>
  <si>
    <t>Պատերի երեսպատում 30մմ հաստությամբ բազալտե սալերով՝ պողպատե  ամրանացանցով   (ամրանացանցը ներառյալ)                    Облицовка стен базальтовыми плитами толщиной 30 мм со стальной армирующей сеткой (армирующая сетка включена)</t>
  </si>
  <si>
    <t>Լայնական դրենաժ Փ 100 մմ պոլիէթիլենային  խողովակով (քայլը 2 մ)                                                  Боковой дренаж полиэтиленовой трубой диаметром 100 мм (шаг 2 м)</t>
  </si>
  <si>
    <t xml:space="preserve">Աստիճանի ձախ կոր հենապատ             Левая кривая подпорная стена лестницы </t>
  </si>
  <si>
    <t xml:space="preserve">4-րդ կարգի բնահողի մշակում էքսկավատրով կողլիցք                      Разработка грунта 4 категории с обратной засыпкой экскаватором                   </t>
  </si>
  <si>
    <t xml:space="preserve">Հենապատի միաձույլ հիմքի իրականացում B 20 դասի  բետոնից Выполнение монолитного фундамента под подпорную стенку из бетона класса В 20                                                          </t>
  </si>
  <si>
    <r>
      <t xml:space="preserve">Պատերի երեսպատում 30մմ հաստությամբ բազալտե սալերով՝ պողպատե  ամրանացանցով   (ամրանացանցը ներառյալ)                                Облицовка стен базальтовыми плитами толщиной 30 мм со стальной армирующей сеткой (армирующая сетка включена)                                             </t>
    </r>
    <r>
      <rPr>
        <b/>
        <sz val="8"/>
        <rFont val="Arial LatArm"/>
        <family val="2"/>
        <charset val="204"/>
      </rPr>
      <t xml:space="preserve"> </t>
    </r>
  </si>
  <si>
    <t>Ավազակոպճային նախապատրաստական շերտ h=10սմ
եզրաշարի տակ                                        Подготовительный слой из песка и гравия h=10 см
под бордюром</t>
  </si>
  <si>
    <t xml:space="preserve">Բետոնե եզրաշար 0,3x0,4մ  իրականացում B 20 դասի բետոնից    Бордюр бетонный 0,3х0,4м из бетона класса В 20 </t>
  </si>
  <si>
    <t>Պատերի երեսպատում 30մմ հաստությամբ բազալտե սալերով՝ պողպատե  ամրանացանցով   (ամրանացանցը ներառյալ)                       Облицовка стен базальтовыми плитами толщиной 30 мм со стальной армирующей сеткой (армирующая сетка включена)</t>
  </si>
  <si>
    <t>Հրդեհային ինքնաշխատ հայտնաբերման և ազդանշման համակարգ A B C                   Автоматическая система обнаружения и оповещения  пожара А Б В</t>
  </si>
  <si>
    <t>Ընդունիչ հսկիչ ղեկավարման հասցեային սարք R3-Рубеж 2ОП                Приемно-контрольный адресный прибор Р3-Рубеж 2ОП</t>
  </si>
  <si>
    <t xml:space="preserve">Ծխի հասցեային ազդասարք  ИП-212-64-R3                                                               Извещатель дымовой ИП-212-64-Р3                                                   </t>
  </si>
  <si>
    <t xml:space="preserve">Ջերմային հասցեային ազդասարք  ИП-109-29-PR-R3                                       Адресный тепловой извещатель ИП-109-29-ПР-Р3                                                                       </t>
  </si>
  <si>
    <t xml:space="preserve">Ձեռքի ղեկավարմամբ հասցեային ազդասարք  ИПР 513-11-А-R3                    Адресная сигнализация с ручным управлением ИПР 513-11-А-Р3                                                                     </t>
  </si>
  <si>
    <t>Համակցված լուսաձայնային ազդարարք  ОПОП 124 R3                       Оповещатель комбинированный светозвуковой ОПОП 124 Р3</t>
  </si>
  <si>
    <t>Սնուցման հասցեային  սարք  12Վ ներկառուցված 18Ա 2 հատ մարտկոցով ИВЭПР - 12/2 RS-R3  2*17 БР                                                                    Блок питания адресного устройства 12В встроенный 18А с 2-мя батареями ИВЭПР - 12/2 RS-R3 2*17 БР</t>
  </si>
  <si>
    <t>Ռելեային մոդուլ հասցեային PM-1-R3 Релейный модуль адресный PM-1-R3</t>
  </si>
  <si>
    <t>Գծի մեկուսիչ ИЗ-1-R3                              Изолятор линейный ИЗ-1-Р3</t>
  </si>
  <si>
    <t>Գծի մեկուսիչ МДУ-1C-R3                          Линейный изолятор МДУ-1С-Р3</t>
  </si>
  <si>
    <t>Ղեկավարման պահարան ШУН/В-0-1,5-03-R3                                 Шкаф управления ШУН/В-0-1,5-03-Р3</t>
  </si>
  <si>
    <t>Ղեկավարման պահարան ШУН/В-7,5-03-R3                                             Шкаф управления ШУН/В-7,5-03-Р3</t>
  </si>
  <si>
    <t>Ղեկավարման պահարան ШУН/В-5,5-03-R3                                           Шкаф управления ШУН/В-5,5-03-Р3</t>
  </si>
  <si>
    <t>Հրակայուն մալուխ КСРВнг (А)-FRLS 1x2x0.97 մմ, հրակայունության աստիճանը 180 ր.                                     Кабель огнестойкий КСРВнг(А)-FRLS 1х2х0,97 мм, класс огнестойкости 180 мин.</t>
  </si>
  <si>
    <t>Ծրագրային ապահովման փաթեթ                Пакет программного обеспечения</t>
  </si>
  <si>
    <t>Հեռախոսային ցանց A B C                              Телефонная сеть A B C</t>
  </si>
  <si>
    <t>IP հեռախոսային կայան                            IP-телефонная станция</t>
  </si>
  <si>
    <t>Ցանցային հեռախոս POE սնուցմամբ Сетевой телефон с питанием POE</t>
  </si>
  <si>
    <t>Ցանցային վարդակ մեկ տեղ RJ 45 cat 5                                                        Сетевая розетка RJ 45 cat 5 на одно место</t>
  </si>
  <si>
    <t>Կառավարվող ցանցային բաժանարար 24 Gbit poe port + 4 Uplink SFP + մուտքերով                         Управляемый сетевой разветвитель с портом PoE 24 Гбит + 4 входа Uplink SFP+</t>
  </si>
  <si>
    <t>Ցանցային բաժանարար 24  SFP port + 8 RJ45/SFP combo + 4SFP + մուտքերով                                                    Сетевой разветвитель с 24 портами SFP + 8 комбинированными портами RJ45/SFP + 4 входами SFP</t>
  </si>
  <si>
    <t>SFP մոդուլ 1G SFP-модуль 1G</t>
  </si>
  <si>
    <t xml:space="preserve">Օպտիկական պասիվ բաժանարար (PLC splitter) 24 port                                Оптический пассивный разветвитель (PLC-разветвитель) 24 port   </t>
  </si>
  <si>
    <t xml:space="preserve">Ցանվային  պասիվ բաժանարար (Patch panel) 24 port cat 5 e                                           Пассивная патч-панель24 port cat 5 e   </t>
  </si>
  <si>
    <t>Մալուխների դասակարգիչ                       Классификатор кабелей</t>
  </si>
  <si>
    <t>Պատչ կորդ 1մ, UTP cat5 e                    Патч-корд 1м, UTP cat5 e</t>
  </si>
  <si>
    <t>Պատչ կորդ 2մ, UTP cat5 e                       Патч-корд 2 м, UTP cat5 e</t>
  </si>
  <si>
    <t>Օպտիկական մալուխ 2 ջիղ                Оптический кабель 2 жилы</t>
  </si>
  <si>
    <t>Անձնակազմի համակարգ A B C                 Кадровая система A B C</t>
  </si>
  <si>
    <t xml:space="preserve">Բուժքույրերի ն համար նախատեսված կառավարման վահանակ LCD 18.5 ", all in one PC, 500 GB 7200 RPM sata 3.5, 2GB DDR 3 1333 MHZ, RJ 45 jack, cat 6-7                       Панель управления для медсестер LCD 18.5 ", all in one PC, 500 GB 7200 RPM sata 3.5, 2GB DDR 3 1333 MHZ, RJ 45 jack, cat 6-7     </t>
  </si>
  <si>
    <t xml:space="preserve">Հիվանդասենյակի վերահսկիչ ներկայություն/վերակայել  բժշկի և բուժքրոջ կանչով ,պանել քարտի ընթերցմամբ, , սենսորային 5" էկրանով ,1- RS 485 համակարգով        Контроль присутствия/сброс состояния палаты по вызову врача и медсестры, панель со считывателем карт, 5-дюймовый сенсорный экран, 1-система RS 485                                                                      </t>
  </si>
  <si>
    <t>Հիվանդասենյակի լույս LED` կապույտ կարմիր կանաչ, 1 RJ 45         Светодиодный светильник для больничной палаты: синий, красный, зеленый, 1 разъем RJ 45</t>
  </si>
  <si>
    <t xml:space="preserve">Կանչի կոճակ հիվանդասենյակում RS 485   1 RJ 45                                       Кнопка вызова в больничной палате RS 485 1 RJ 45                                                      </t>
  </si>
  <si>
    <t xml:space="preserve">Կանչի կոճակ հիվանդասենյակում RS 485   1 RJ 45   խոնավակայուն լարով                                                          Кнопка вызова в больничной палате RS 485 1 RJ 45 с влагозащищенным кабелем                                                            </t>
  </si>
  <si>
    <t>Ցանվային   բաժանարար 8 Gbit RJ45 poe                                                           Сетевой разветвитель 8 Гбит RJ45 PoE</t>
  </si>
  <si>
    <t>Կանչի համակարգի սերվեր Comfort ZKR                                                           Сервер системы вызова Comfort ZKR</t>
  </si>
  <si>
    <t>Սնուցման անխափան  սարք  1500 ՎԱ                                                              Источник бесперебойного питания 1500 ВА</t>
  </si>
  <si>
    <t>Հեռուստատեսային ցանց A B C                       Телевизионная сеть A B C</t>
  </si>
  <si>
    <t>Եթերային ալեհավաք                               Наземная антенна</t>
  </si>
  <si>
    <t>Սպլիտտեր1 մուտք/8 ելք                         Разветвитель 1 вход/8 выходов</t>
  </si>
  <si>
    <t>Ցանցային վարդակ մեկ տեղ RG 6        Однополюсная розетка RG 6</t>
  </si>
  <si>
    <t>Հեռուստանցային մալուխ RG 6              Телекоммуникационный кабель RG 6</t>
  </si>
  <si>
    <t>Համակարգչային ցանց A B C                          Компьютерная сеть A B C</t>
  </si>
  <si>
    <t>Անլար կապի սարք (WI-FI poe+)                Устройство беспроводного подключения (WI-FI PoE+)</t>
  </si>
  <si>
    <t>SFP մոդուլ 1G          SFP-модуль 1G</t>
  </si>
  <si>
    <t>Սնուցմ անանխափան  սարք  6000 ՎԱ                                                        Источник бесперебойного питания 6000 ВА</t>
  </si>
  <si>
    <t>Ցանցային պասիվ բաժանարար 24 port cat 5 e                                         Сетевой пассивный разветвитель 24 порта Cat 5 E</t>
  </si>
  <si>
    <t>Մետաղական պահարան U 22 լրակազմ                                                       Комплект металлического шкафа U 22</t>
  </si>
  <si>
    <t>Մետաղական պահարան U 42 լրակազմ                                                  Комплект металлического шкафа U 42</t>
  </si>
  <si>
    <t>Ծակոտկեն մալուխատարի և մոնտաժային տարրերի տեղադրում 200x50մմ                                                Монтаж перфорированного кабельного канала и монтажных элементов 200х50мм</t>
  </si>
  <si>
    <t>Ծակոտկեն մալուխատարի եռաբաշխիչ դետալ 200x50մմ                 Перфорированный кабельный канал трехходовой распределитель 200х50 мм</t>
  </si>
  <si>
    <r>
      <t>Ծակոտկեն մալուխատարի անկյուն 90</t>
    </r>
    <r>
      <rPr>
        <sz val="8"/>
        <rFont val="Calibri"/>
        <family val="2"/>
      </rPr>
      <t>°</t>
    </r>
    <r>
      <rPr>
        <sz val="8"/>
        <rFont val="Arial Armenian"/>
        <family val="2"/>
      </rPr>
      <t xml:space="preserve"> լծորդված դետալ 200x50մմ                  Уголок перфорированного кабельного канала 90° сварной 200х50 мм</t>
    </r>
  </si>
  <si>
    <t>Տեսահսկման ցանց A B C                             Сеть видеонаблюдения A B C</t>
  </si>
  <si>
    <t>Ցանցային տեսախցիկ արտաքին տեղակայման 4MP, 2.8մմ, ԻԿ 40մ             Сетевая камера для наружной установки 4МП, 2,8мм, ИК 40м</t>
  </si>
  <si>
    <t>Ցանցային տեսախցիկ նեքին տեղակայման 4MP, 2.8մմ, ԻԿ 20մ            Сетевая камера для установки внутри помещений 4МП, 2,8мм, ИК 20м</t>
  </si>
  <si>
    <t>Ցանցային բաժանարար 24 10/100/1000M RJ45 PoE +SFP ports               Сетевой разветвитель 24 порта 10/100/1000M RJ45 PoE +SFP</t>
  </si>
  <si>
    <t>Ցանցային բաժանարար 16 10/100/1000M RJ45 PoE +SFP ports            Сетевой разветвитель 16 портов 10/100/1000M RJ45 PoE +SFP</t>
  </si>
  <si>
    <t>Ցանցային բաժանարար 8 10/100/1000M RJ45 PoE +SFP ports            Сетевой разветвитель 8 портов 10/100/1000M RJ45 PoE +SFP</t>
  </si>
  <si>
    <t>Ցանցային բաժանարար 8 RJ45  + 12 SFP ports                                                   Сетевой разветвитель 8 портов RJ45 + 12 портов SFP</t>
  </si>
  <si>
    <t>Ցանցային տեսաձայնագրող սարք 64 մուտք,320Mbps Bit Rate Input Max, 8 հատ SATA                                                  Сетевой видеорегистратор, 64 входа, максимальная скорость потока данных на входе 320 Мбит/с, 8 портов SATA</t>
  </si>
  <si>
    <t>SFP մոդուլ      SFP-модуль</t>
  </si>
  <si>
    <t>Օպտիկական մալուխ 2 ջիղ               
 Оптический кабель 2 жилы</t>
  </si>
  <si>
    <t>Ցանցային մալուխ UTP cat5 e            
    Сетевой кабель UTP cat5 e</t>
  </si>
  <si>
    <t>Էլեկտրասնուցում                             Источник питания</t>
  </si>
  <si>
    <t>Մետաղական Պահարան 800 Ա 250x800x1200 մմ՝ ՊԱՄ 1                       Шкаф металлический 800 А 250х800х1200 мм: ПАМ 1</t>
  </si>
  <si>
    <t>Եռաբևեռ եռաֆազ ինքնավար անջատիչ՝ ջերմային և էլ-մագնիսական խզիչներով, UԱՆՎ~380 Վ, IԱՆՋ=800 Ա   Трехполюсный, трехфазный, автономный автоматический выключатель с тепловым и электромагнитным расцепителями, UВЫХ~380 В, IВЫХ=800 А</t>
  </si>
  <si>
    <t>Եռաբևեռ եռաֆազ ինքնավար անջատիչ՝ ջերմային և էլ-մագնիսական խզիչներով, UԱՆՎ~380 Վ, IԱՆՋ=400 Ա                               Трехполюсный, трехфазный, автономный автоматический выключатель с тепловым и электромагнитным расцепителями, UВЫХ~380 В, IВЫХ=400 А</t>
  </si>
  <si>
    <t>Մետաղական Պահարան 400 Ա 250x800x1200 մմ՝ ՊԱՄ 2  ՊԱՄ 3         Шкаф металлический 400 А 250x800x1200 мм: ПАМ 2 ПАМ 3</t>
  </si>
  <si>
    <t>Մուտքային բաշխիչ վահան, մետաղական արկղ (ԲxԼxԽ)՝ 1200x800x250մմ՝ ՄԲՎ-1 Вводно-распределительный щит, металлический короб (ШxДxВ): 1200x800x250 мм: МБВ-1</t>
  </si>
  <si>
    <t>Եռաբևեռ եռաֆազ ինքնավար անջատիչ՝ ջերմային և էլ-մագնիսական խզիչներով, UԱՆՎ~380 Վ, IԱՆՋ=63 Ա                       Трехполюсный, трехфазный, автономный автоматический выключатель с тепловым и электромагнитным расцепителями, UВЫХ~380 В, IВЫХ=63 А</t>
  </si>
  <si>
    <t>Եռաբևեռ եռաֆազ ինքնավար անջատիչ՝ ջերմային և էլ-մագնիսական խզիչներով, UԱՆՎ~380 Վ, IԱՆՋ=40 Ա                                    Трехполюсный, трехфазный, автономный автоматический выключатель с тепловым и электромагнитным расцепителями, UВЫХ~380 В, IВЫХ=40 А</t>
  </si>
  <si>
    <t>Պղնձե հաղորդաձող ուղղանկյուն հատույթով (կոշտ) 30x4 մմ                      Провод медный прямоугольного сечения (сплошной) 30х4 мм</t>
  </si>
  <si>
    <t>Հաղորդաձողային մեկուսիչներ, հեղույսով, 35 մմ ∅32 M8` SM35              Изоляторы сборные, с болтом, 35 мм ∅32 M8` SM35</t>
  </si>
  <si>
    <t>Հաղորդաձողային մեկուսիչներ, հեղույսով, 51 մմ ∅32 M8 SM51               Изоляторы сборные, с болтом, 51 мм ∅32 M8 SM51</t>
  </si>
  <si>
    <t>Հաղորդաձողային մեկուսիչներ, հեղույսով, 76 մմ ∅32 M8 SM76             Изоляторы сборные, с болтом, 76 мм ∅32 M8 SM76</t>
  </si>
  <si>
    <t>Մոնտաժային DIN ձող                      Монтаж на DIN-рейку</t>
  </si>
  <si>
    <t>Մուտքային բաշխիչ վահան, մետաղական արկղ (ԲxԼxԽ)՝ 1600x1000x250մմ` ՄԲՎ-2              Вводно-распределительный щит, металлический короб (ШxДxВ): 1600x1000x250 мм: МБВ-2</t>
  </si>
  <si>
    <t>Եռաբևեռ եռաֆազ ինքնավար անջատիչ՝ ջերմային և էլ-մագնիսական խզիչներով, UԱՆՎ~380 Վ, IԱՆՋ=125Ա                               Трехполюсный, трехфазный, автономный автоматический выключатель с тепловыми и электромагнитными расцепителями, Uвых~380 В, Iвых=125А</t>
  </si>
  <si>
    <t>Մալուխ պղնձե, բազմաջիղ, վինիլային թաղանթով և վինիլային մեկուսացումով, կտրվածքը  5x240 մմ2                                                           Кабель медный, многожильный, в виниловой оболочке и виниловой изоляции, сечением 5х240 мм2</t>
  </si>
  <si>
    <t>Մալուխ պղնձե, բազմաջիղ, վինիլային թաղանթով և վինիլային մեկուսացումով, կտրվածքը  4x240 մմ2                                                                Кабель медный, многожильный, в виниловой оболочке и виниловой изоляции, сечением 4х240 мм2</t>
  </si>
  <si>
    <t>Մալուխ պղնձե, բազմաջիղ, վինիլային թաղանթով և վինիլային մեկուսացումով, կտրվածքը  5x16 մմ2 ВВГнг- FRLS                                    Кабель медный многожильный с виниловой оболочкой и виниловой изоляцией, сечением 5х16 мм2 ВВГнг-FRLS</t>
  </si>
  <si>
    <t>Մալուխ պղնձե, բազմաջիղ, վինիլային թաղանթով և վինիլային մեկուսացումով, կտրվածքը  5x16 մմ2 ВВГнг- LS                                           Кабель медный многожильный с виниловой оболочкой и виниловой изоляцией, сечением 5х16 мм2 ВВГнг-LS</t>
  </si>
  <si>
    <t>Մալուխ պղնձե, բազմաջիղ, վինիլային թաղանթով և վինիլային մեկուսացումով, կտրվածքը  5x6 մմ2 ВВГнг- LS                                       Кабель медный многожильный с виниловой оболочкой и виниловой изоляцией, сечением 5х6 мм2 ВВГнг-LS</t>
  </si>
  <si>
    <t>Մալուխ պղնձե, բազմաջիղ, վինիլային թաղանթով և վինիլային մեկուսացումով, կտրվածքը  5x2,5 մմ2 ВВГнг-  FRLS                              Кабель медный многожильный с виниловой оболочкой и виниловой изоляцией, сечением 5х2,5 мм2 ВВГнг-FRLS</t>
  </si>
  <si>
    <t>Մալուխ պղնձե, բազմաջիղ, վինիլային թաղանթով և վինիլային մեկուսացումով, կտրվածքը  3x2,5 մմ2 ВВГнг-  LS                                       Кабель медный многожильный с виниловой оболочкой и виниловой изоляцией, сечением 3х2,5 мм2 ВВГнг-LS</t>
  </si>
  <si>
    <t xml:space="preserve">Մալուխի պղնձե ծայրակալ 240 մմ2  Медный кабельный наконечник 240 мм2  </t>
  </si>
  <si>
    <t>Մալուխի պղնձե ծայրակալ 16 մմ2     Медный кабельный наконечник 16 мм2</t>
  </si>
  <si>
    <t>Մալուխի պղնձե ծայրակալ 6 մմ2     Медный кабельный наконечник6 мм2</t>
  </si>
  <si>
    <t>Մալուխի պղնձե ծայրակալ 2,5 մմ2 Медный кабельный наконечник 2.5 мм2</t>
  </si>
  <si>
    <t>Վահանակ լուսավորության պլաստիկից 48 տեղանոց                    Пластиковая панель освещения на 48 мест</t>
  </si>
  <si>
    <t>Վահանակ լուսավորության պլաստիկից 24 տեղանոց      Пластиковая панель освещения на 24 места</t>
  </si>
  <si>
    <t>Վահանակ լուսավորության պլաստիկից 12 տեղանոց     Пластиковая панель освещения на 12 места</t>
  </si>
  <si>
    <t>Եռաբևեռ եռաֆազ ինքնավար անջատիչ՝ ջերմային և էլ-մագնիսական խզիչներով, UԱՆՎ~380 Վ, IԱՆՋ=50 Ա                              Трехполюсный, трехфазный, автономный автоматический выключатель с тепловым и электромагнитным расцепителями, UВЫХ~380 В, IВЫХ=50 А</t>
  </si>
  <si>
    <t xml:space="preserve">Եռաբևեռ եռաֆազ ինքնավար անջատիչ՝ ջերմային և էլ-մագնիսական խզիչներով, UԱՆՎ~380 Վ, IԱՆՋ=40 Ա                                    Трехполюсный, трехфазный, автономный автоматический выключатель с тепловым и электромагнитным расцепителями, UВЫХ~380 В, IВЫХ=40 </t>
  </si>
  <si>
    <t xml:space="preserve">Եռաբևեռ եռաֆազ դիֆերենցիալ հոսանքի ինքնավար անջատիչ, UԱՆՎ~380 Վ, IԱՆՋ=32 Ա, IΔ=30մԱ          Трехполюсный трехфазный выключатель дифференциального тока, UANV~380 В, IANJ=32 А, IΔ=30 мА </t>
  </si>
  <si>
    <t>Եռաբևեռ եռաֆազ ինքնավար անջատիչ՝ ջերմային և էլ-մագնիսական խզիչներով, UԱՆՎ~380 Վ, IԱՆՋ=ц16 Ա                               Трехполюсный, трехфазный, автономный автоматический выключатель с тепловым и электромагнитным расцепителями, UВЫХ~380 В, IВЫХ=16 А</t>
  </si>
  <si>
    <t>Միաբևեռ միաֆազ ինքնավար անջատիչ՝ ջերմային և էլ-մագնիսական խզիչներով, UԱՆՎ~220 Վ, IԱՆՋ=32 Ա                              Однополюсный, однофазный, автономный автоматический выключатель с тепловым и электромагнитным расцеплением, UВЫХ~220 В, IВЫХ=32 А</t>
  </si>
  <si>
    <t>Միաբևեռ միաֆազ ինքնավար անջատիչ՝ ջերմային և էլ-մագնիսական խզիչներով, UԱՆՎ~220 Վ, IԱՆՋ=25 Ա                             Однополюсный, однофазный, автономный автоматический выключатель с тепловым и электромагнитным расцеплением, UВЫХ~220 В, IВЫХ=25 А</t>
  </si>
  <si>
    <t>Եռաբևեռ եռաֆազ ինքնավար անջատիչ՝ ջերմային և էլ-մագնիսական խզիչներով, UԱՆՎ~380 Վ, IԱՆՋ=16 Ա                                 Трехполюсный, трехфазный, автономный автоматический выключатель с тепловым и электромагнитным расцепителями, UВЫХ~380 В, IВЫХ=16 А</t>
  </si>
  <si>
    <t>Միաբևեռ միաֆազ ինքնավար անջատիչ՝ ջերմային և էլ-մագնիսական խզիչներով, UԱՆՎ~220 Վ, IԱՆՋ=10 Ա                                   Однополюсный, однофазный, автономный автоматический выключатель с тепловым и электромагнитным расцепителями, UВЫХ~220 В, IВЫХ=10 А</t>
  </si>
  <si>
    <t>Եռաբևեռ զուգորդիչ 100Ա                    Трехполюсный соединитель 100А</t>
  </si>
  <si>
    <t>Եռաբևեռ զուգորդիչ 63Ա                Трехполюсный соединитель 63А</t>
  </si>
  <si>
    <t>DIN ձողի վրա տեղադրվող ժամանակի ռելե, 15րոպե կարգավորմամբ, IԱՆՋ=16 Ա               Реле времени для монтажа на DIN-рейку, настройка 15 минут, IOUT=16 А</t>
  </si>
  <si>
    <t>Լուսավորության ֆոտոռելե UԱՆՎ~220 Վ, IԿԱՌ=5 Ա , IP44                  Фотореле освещения УАНВ~220 В, ИКАР=5 А, IP44</t>
  </si>
  <si>
    <t>Մալուխ պղնձե, բազմաջիղ, վինիլային թաղանթով և վինիլային մեկուսացումով, կտրվածքը  5x10 մմ2                                                           Кабель медный, многожильный, в виниловой оболочке и виниловой изоляции, сечением 5х10 мм2</t>
  </si>
  <si>
    <t xml:space="preserve">Մալուխ պղնձե, բազմաջիղ, վինիլային թաղանթով և վինիլային մեկուսացումով, կտրվածքը  5x6 մմ2 ВВГнг- LS                                                    Кабель медный многожильный с виниловой оболочкой и виниловой изоляцией, сечением 5х6 мм2 ВВГнг-LS                    </t>
  </si>
  <si>
    <t>Մալուխ պղնձե, բազմաջիղ, վինիլային թաղանթով և վինիլային մեկուսացումով, կտրվածքը  3x4 մմ2  Кабель медный, многожильный, в виниловой оболочке и виниловой изоляции, сечением 3х4 мм2</t>
  </si>
  <si>
    <t>Մետաղական արկղ (ԲxԼxԽ)՝ 800x600x200մմ                                      Металлический ящик (ШxДxВ): 800x600x200 мм</t>
  </si>
  <si>
    <t>Եռաբևեռ եռաֆազ ինքնավար անջատիչ՝ ջերմային և էլ-մագնիսական խզիչներով, UԱՆՎ~380 Վ, IԱՆՋ=80 Ա                                Трехполюсный, трехфазный, автономный автоматический выключатель с тепловым и электромагнитным расцепителями, UВЫХ~380 В, IВЫХ=80 А</t>
  </si>
  <si>
    <t>Եռաբևեռ եռաֆազ ինքնավար անջատիչ՝ ջերմային և էլ-մագնիսական խզիչներով, UԱՆՎ~380 Վ, IԱՆՋ=32 Ա                                     Трехполюсный, трехфазный, автономный автоматический выключатель с тепловым и электромагнитным расцепителями, UВЫХ~380 В, IВЫХ=32 А</t>
  </si>
  <si>
    <t>Եռաբևեռ եռաֆազ ինքնավար անջատիչ՝ ջերմային և էլ-մագնիսական խզիչներով, UԱՆՎ~380 Վ, IԱՆՋ=10 Ա                                    Трехполюсный, трехфазный, автономный автоматический выключатель с тепловыми и электромагнитными расцепителями, Uвых~380 В, Iвых=10 А</t>
  </si>
  <si>
    <t>Հողանցման և զրոի պտուտակային սեղմակներ                                           Винтовые клеммы заземления и нейтрали</t>
  </si>
  <si>
    <t>Մալուխ պղնձե, բազմաջիղ, վինիլային թաղանթով և վինիլային մեկուսացումով, կտրվածքը  5x2.5 մմ2 ВВГнг- FRLS                                     Кабель медный многожильный с виниловой оболочкой и виниловой изоляцией, сечением 5х2,5 мм2 ВВГнг-FRLS</t>
  </si>
  <si>
    <t>Մալուխ պղնձե, բազմաջիղ, վինիլային թաղանթով և վինիլային մեկուսացումով, կտրվածքը  5x1,5 մմ2 ВВГнг-  FRLS                                        Кабель медный многожильный с виниловой оболочкой и виниловой изоляцией, сечением 5х1,5 мм2 ВВГнг-FRLS</t>
  </si>
  <si>
    <t>Մալուխ պղնձե, բազմաջիղ, վինիլային թաղանթով և վինիլային մեկուսացումով, կտրվածքը  5x2.5 մմ2 ВВГнг- LS                                        Кабель медный многожильный с виниловой оболочкой и виниловой изоляцией, сечением 5х2,5 мм2 ВВГнг-LS</t>
  </si>
  <si>
    <t>Մալուխ պղնձե, բազմաջիղ, վինիլային թաղանթով և վինիլային մեկուսացումով, կտրվածքը  5x1,5 մմ2 ВВГнг-  LS                                           Кабель медный многожильный с виниловой оболочкой и виниловой изоляцией, сечением 5х1,5 мм2 ВВГнг-LS</t>
  </si>
  <si>
    <t>Մալուխի պղնձե ծայրակալ 4 մմ2     Медный кабельный наконечник 4 мм2</t>
  </si>
  <si>
    <t>Մալուխի պղնձե ծայրակալ 2,5 մմ2   Медный кабельный наконечник 2,5 мм2</t>
  </si>
  <si>
    <t xml:space="preserve">Մալուխի պղնձե ծայրակալ 1,5 մմ2  Медный кабельный наконечник 1,5 мм2 </t>
  </si>
  <si>
    <t>Բժշկական բաժանիչ տրանսֆորմատոր 7կՎԱ հզորությամբ, UՄՈՒՏՔ~220Վ, UԵԼՔ~220Վ, IP20                                                 Медицинский разделительный трансформатор мощностью 7кВА, UMUTK~220В, ULQK~220В, IP20</t>
  </si>
  <si>
    <t>Միաֆազ ուժային վարդակ, երրորդ հողանցման հպակով, արտաքին տեղադրման, UԱՆՎ~220 Վ, IԱՆՎ=32 Ա, IP44                                           Розетка силовая однофазная, с третьим заземляющим контактом, для наружной установки, УАНВ~220 В, УАНВ=32 А, IP44</t>
  </si>
  <si>
    <t>Երկբևեռ վարդակ, երրորդ հողանցման հպակով, ներքին տեղադրման, UԱՆՎ~220 Վ, IԱՆՎ=16 Ա, IP22                                          Розетка двухполюсная, с третьим заземляющим контактом, для внутренней установки, УАНВ~220 В, УАНВ=16 А, IP22</t>
  </si>
  <si>
    <t>Միաստեղ միաբևեռ անջատիչ, ներքին տեղադրման                                  Однополюсный автоматический выключатель с одной звездой, для внутренней установки</t>
  </si>
  <si>
    <t xml:space="preserve">Երկստեղ միաբևեռ անջատիչ, ներքին տեղադրման                             Двухполюсный однополюсный выключатель, внутренняя установка </t>
  </si>
  <si>
    <t>Եռաստեղ միաբևեռ անջատիչ, ներքին տեղադրման                              Трехзвездочный однополюсный автоматический выключатель для внутренней установки</t>
  </si>
  <si>
    <t xml:space="preserve">Փոխանջատիչ, ներքին տեղադրման Выключатель, внутренняя установка </t>
  </si>
  <si>
    <t>Տուփ բաժանարար  Разделитель коробок</t>
  </si>
  <si>
    <t>Առաստաղի ներկառուցվող LED լուսատու, 6500K, 3600LM, 32 Վտ հզորությամբ, 595x595մմ                    Встраиваемый светодиодный потолочный светильник, 6500К, 3600Лм, 32 Вт, 595x595 мм</t>
  </si>
  <si>
    <t>Առաստաղի ներկառուցվող LED լուսատու, 6500K, 3600LM, 32 Վտ հզորությամբ, 595x595մմ, IP44          Встраиваемый светодиодный потолочный светильник, 6500К, 3600Лм, 32 Вт, 595x595мм, IP44</t>
  </si>
  <si>
    <t>Առաստաղային ներկառուցվող լուսատու 18 Վտ, LED, 2700 Լմ, 4000 Կ, UԱՆՎ~220 Վ, cosφ=0.92              Потолочный встраиваемый светильник 18 Вт, светодиодный, 2700 Лм, 4000 К, UANV~220 В, cosφ=0,92</t>
  </si>
  <si>
    <t>Առաստաղի LED լուսատու, 4000K, 1800LM, ներկառուցված շարժման տվիչով, 15 Վտ հզորությամբ                    Светодиодный потолочный светильник, 4000К, 1800Лм, со встроенным датчиком движения, мощность 15 Вт</t>
  </si>
  <si>
    <t>Պատի լուսատու՝ 16 Վտ հզորության LED լամպով, IP67                                        Настенный светильник со светодиодной лампой 16 Вт, IP67</t>
  </si>
  <si>
    <t>Պատի ներկառուցվող LED լուսատու՝ 2 Վտ հզորությամբ                                  Встраиваемый светодиодный настенный светильник, 2 Вт</t>
  </si>
  <si>
    <t>Առաստաղի ներկառուցվող LED լուսատու, 4000K, 1000LM, 10 Վտ հզորությամբ                                            Встраиваемый светодиодный потолочный светильник, 4000К, 1000Лм, 10 Вт</t>
  </si>
  <si>
    <t>Վթարային LED լուսատու՝  ներկառուցված մարտկոցով, 8 Վտ հզորությամբ                                           Аварийный светодиодный светильник со встроенным аккумулятором, мощность 8 Вт</t>
  </si>
  <si>
    <t>Պատի ներկառուցվող LED լուսատու՝ 2 Վտ հզորությամբ  E 22                         Встраиваемый светодиодный настенный светильник, 2 Вт E 22</t>
  </si>
  <si>
    <t xml:space="preserve">Պատի ներկառուցվող LED լուսատու՝ 2 Վտ հզորությամբ  E 11                                   Встраиваемый светодиодный настенный светильник, 2 Вт, E 11           </t>
  </si>
  <si>
    <t>Պատի ներկառուցվող LED լուսատու՝ 2 Վտ հզորությամբ  E 03 երկկողմանի Встраиваемый светодиодный настенный светильник, 2 Вт, E 03, двухсторонний</t>
  </si>
  <si>
    <t>Պատի ներկառուցվող LED լուսատու՝ 2 Վտ հզորությամբ E 13                            Встраиваемый светодиодный настенный светильник, 2 Вт, E 13</t>
  </si>
  <si>
    <t>Պատի ներկառուցվող LED լուսատու՝ 2 Վտ հզորությամբ E 15                            Встраиваемый светодиодный настенный светильник, 2 Вт, E 15</t>
  </si>
  <si>
    <t>Հողանցում               Посадка</t>
  </si>
  <si>
    <t>Ուղղաձիգ հողանցիչ կազմված՝
ցինկապատ սուր ցցաձող Փ16 1,5մ
ցինկապատ ցցաձող Փ16 1,5մ
ցինկապատ կցորդիչ Փ16                       Прямой заземлитель, состоящий из:
оцинкованного острого стержня P16 1,5 м
оцинкованного стержня P16 1,5 м
оцинкованной муфты P16</t>
  </si>
  <si>
    <t>Հորիզոնական հողանցիչ 4x40մմ ցինկապատ շերտապողպատից խրամուղում                                          Горизонтальный заземляющий проводник 4x40 мм из оцинкованной листовой стали в траншее</t>
  </si>
  <si>
    <t>Հորիզոնական հողանցիչ 4x40մմ ցինկապատ շերտապողպատից պատերի վրայով                                           Горизонтальный заземляющий проводник 4x40 мм из оцинкованной листовой стали по стенам</t>
  </si>
  <si>
    <t>Շերտապողպատի և ցցաձողի ամրացման սեղմակ                               Зажим для крепления листовой стали и кольев</t>
  </si>
  <si>
    <t>Հողանցիչ մածիկ 100 գ                      Заземляющая паста 100 г</t>
  </si>
  <si>
    <t>Մալուխատարեր                                 Кабельные каналы</t>
  </si>
  <si>
    <t>Առաստաղից կախովի մալուխատար, ցինկապատ, ծակոտած պողպատից, 50x500 մմ, 1.0 մմ հաստությամբ, ներառյալ կցորդիչ և կախիչ դետալները, անկյունակները, անցումները                                         Кабель-канал потолочный, оцинкованный, перфорированный, сталь 50х500 мм, толщина 1,0 мм, в комплекте соединительные и подвесные детали, уголки, переходы</t>
  </si>
  <si>
    <t>Առաստաղից կախովի մալուխատար, ցինկապատ, ծակոտած պողպատից, 50x100 մմ, 1.0 մմ հաստությամբ, ներառյալ կցորդիչ և կախիչ դետալները, անկյունակները, անցումները                                                Кабель-канал потолочный, оцинкованный, перфорированный, сталь 50х100 мм, толщина 1,0 мм, в комплекте соединительные и подвесные детали, уголки, переходы</t>
  </si>
  <si>
    <t>Առաստաղից կախովի մալուխատար, ցինկապատ, ծակոտած պողպատից, 50x50 մմ, 1.0 մմ հաստությամբ, ներառյալ կցորդիչ և կախիչ դետալները, անկյունակները, անցումները                                             Кабель-канал потолочный, оцинкованный, перфорированный, сталь 50х50 мм, толщина 1,0 мм, в комплекте соединительные и подвесные детали, уголки, переходы</t>
  </si>
  <si>
    <t>Ուղղահայաց տեղադրան աստիճանաձև մալուխատար հորանում 600մմ լայնությամբ                             Вертикально устанавливается в ступенчатом кабельном канале шириной 600 мм.</t>
  </si>
  <si>
    <t>Հատակին տեղադրվող մալուխատար ցինկապատ պողպատից, կափարիչով՝ 50x200 մմ, 1.0 մմ հաստությամբ, ներառյալ կցորդիչ և ամրացնող դետալները, անկյունակները, անցումները                 Кабельный канал напольный из оцинкованной стали, с крышкой, размером 50х200 мм, толщиной 1,0 мм, в комплекте соединительные и крепежные детали, уголки, переходы</t>
  </si>
  <si>
    <t>Հատակին տեղադրվող մալուխատար ցինկապատ պողպատից, կափարիչով՝ 50x100 մմ, 1.0 մմ հաստությամբ, ներառյալ կցորդիչ և ամրացնող դետալները, անկյունակները, անցումները                   Кабельный канал напольный из оцинкованной стали, с крышкой 50х100 мм, толщиной 1,0 мм, в комплекте соединительные и крепежные детали, уголки, переходы</t>
  </si>
  <si>
    <t xml:space="preserve">Հատակին տեղադրվող մալուխատար ցինկապատ պողպատից, կափարիչով՝ 50x50 մմ, 1.0 մմ հաստությամբ, ներառյալ կցորդիչ և ամրացնող դետալները, անկյունակները, անցումները                 Հատակին տեղադրվող մալուխատար ցինկապատ պողպատից, կափարիչով՝ 50x50 մմ, 1.0 մմ հաստությամբ, ներառյալ կցորդիչ և ամրացնող դետալները, անկյունակները, անցումները                Кабельный канал напольный из оцинкованной стали, с крышкой: 50х50 мм, толщиной 1,0 мм, включая соединительные и крепёжные детали, уголки, переходы Кабельный канал напольный из оцинкованной стали, с крышкой: 50х50 мм, толщиной 1,0 мм, включая соединительные и крепёжные детали, уголки, переходы                     </t>
  </si>
  <si>
    <t>Նախաշերտի և վերնաշերտի լիցք ավազից` տոփանումով                         Засыпка песчаным слоем основания и верхнего слоя с трамбовкой</t>
  </si>
  <si>
    <t>Ազդանշանային ժապավեն մեկ մալուխի համար                                     Сигнальная лента для одного кабеля</t>
  </si>
  <si>
    <t>ՊՎՔ խողովակ ∅63մմ                          Труба ПВХ ∅63мм</t>
  </si>
  <si>
    <t>Ներքին էլեկտրամատակարարում A B C                       
 Внутренная сеть электроснабжения A B C</t>
  </si>
  <si>
    <t>Ջեռուցում և օդափոխություն A B C Теплоснабжение и вентиляция А Б В</t>
  </si>
  <si>
    <t>Օդորակում  Кондиционер</t>
  </si>
  <si>
    <t>Օդորակիչի արտաքին բլոկ Qս=3,5 կՎտ                                                       Наружный блок кондиционера Qs=3,5 кВт</t>
  </si>
  <si>
    <t>Օդորակիչի ներքին բլոկ Qս=3,5 կՎտВнутренний блок кондиционера Qs=3,5 кВт</t>
  </si>
  <si>
    <t>Պղնձե խողովակ իր ձևավոր մասերով,ռետինե ջերմամեկուսիչով Ф 6.35 մմ                                                  Труба медная с фасонными частями, резиновая изоляция Ф 6,35 мм</t>
  </si>
  <si>
    <t>Պղնձե խողովակ իր ձևավոր մասերով,ռետինե ջերմամեկուսիչով Ф 9.52 մմ                                                   Труба медная с фасонными частями, резиновая изоляция Ф 9,52 мм</t>
  </si>
  <si>
    <t>ՊՊ կոնդենսատահավաք խողովակ 20 մմ                                                               Труба для отвода конденсата ПП 20 мм</t>
  </si>
  <si>
    <t>Մետ. կոնստրուկցիաների պատրաստումամրացումների համար                                                        Подготовка металлоконструкций к армированию</t>
  </si>
  <si>
    <t>Օդի կոնդիցիոնացման համակարգերի թողարկում , կարգաբերում և համակարգի փորարկում 304 մ                                       Монтаж, наладка и сверление систем кондиционирования 304 м</t>
  </si>
  <si>
    <t>Սառնամատակարարում                         Охлаждение</t>
  </si>
  <si>
    <t>Չիլեր , Rhoss կամ համարժեք, ներառյալ պոմպով, ամրացման հենարաններով Qc=160կՎտ                Чиллер, Rhoss или эквивалент, включая насос, монтажные кронштейны Qc=160 кВт</t>
  </si>
  <si>
    <t>Չիլեր , Rhoss կամ համարժեք, ներառյալ պոմպով, ամրացման հենարաններով Qc=30կՎտ                Чиллер, Rhoss или эквивалент, включая насос, монтажные кронштейны Qc=30 кВт</t>
  </si>
  <si>
    <t>Չիլեր , Rhoss կամ համարժեք, ներառյալ պոմպով, ամրացման հենարաններով   Qc=4 կՎտ               Чиллер, Rhoss или эквивалент, включая насос, монтажные кронштейны Qc=4 кВт</t>
  </si>
  <si>
    <t>Հակավիբրացիոն հենարաններ Антивибрационные опоры</t>
  </si>
  <si>
    <t>Ֆանքոյլ առաստաղային, կանալային Qc=4.5  կՎտ                                              Потолочный фанкойл, канальный Qc=4,5 кВт</t>
  </si>
  <si>
    <t>Չիլերների և ֆանքոյլների  թողարկում , կարգաբերում                    Изготовление и наладка чиллеров и фанкойлов</t>
  </si>
  <si>
    <t>Օդափոխություն     Вентиляция</t>
  </si>
  <si>
    <r>
      <t xml:space="preserve"> Ջերմության օգտահանմամբ ներածման/արտածման  սարք հակասառեցման ավտոմատիկայով, արտաքին տեղադրման SALDA կամ համարժեք,L=10100մ3/ժ; P=550Պա համալրված՝
ավտոմատ փակող կափույր 1600x1000 x 2
ճկուն միացում 1600 x 1000 x 2
զտիչ G4+F7+F9 x 3
թերթավոր ջերմափոխանակիչ x 1
օդափոխիչ N=4.15+5,85 կՎտ x 2 
սպասարկման սեկցիա x 1
ջրային օդատաքացուցիչ Qտ=31,1կՎտ x 1
ջրային հովացուցիչ Qտ=68,2կՎտ x 1
աղմկախլացուցիչ x 1
</t>
    </r>
    <r>
      <rPr>
        <b/>
        <sz val="9"/>
        <rFont val="Arial Armenian"/>
        <family val="2"/>
      </rPr>
      <t>Ն1/Ա1                                           Блок рекуперации тепла с противообледенительной автоматикой, наружный монтаж SALDA или аналогичный, L = 10100 м3/ч;P = 550 Па, оснащен:
автоматическим запорным клапаном 1600 x 1000 x 2
гибкой вставкой 1600 x 1000 x 2
фильтром G4+F7+F9 x 3
пластинчатым теплообменником x 1
вентилятором N = 4,15 + 5,85 кВт x 2
сервисной секцией x 1
водяным воздухонагревателем Qt = 31,1 кВт x 1
водяным охладителем Qt = 68,2 кВт x 1
глушителем x 1
N1/A1</t>
    </r>
  </si>
  <si>
    <r>
      <t xml:space="preserve">Ներածման/արտածման առաստաղային ռեկուպերատոր   GREE  կամ համարժեք,L=520մ3/ժ; P=250Պա համալրված՝
ճկուն միացում Փ 200 x 4
ջրային օդատաքացուցիչ Qտ=5կՎտ x 1
ջրային հովացուցիչ Qտ=2,5կՎտ x 1
</t>
    </r>
    <r>
      <rPr>
        <b/>
        <sz val="9"/>
        <rFont val="Arial Armenian"/>
        <family val="2"/>
      </rPr>
      <t>Ն2/Ա2                                                       Приточно-вытяжной потолочный рекуператор GREE или аналогичный, L = 520 м3/ч; P = 250 Па, оснащенный:
гибким соединением P 200 x 4
водяным воздухонагревателем Qt = 5 кВт x 1
водяным охладителем Qt = 2,5 кВт x 1
N2/A2</t>
    </r>
  </si>
  <si>
    <r>
      <t xml:space="preserve"> Ջերմության օգտահանմամբ ներածման/արտածման  սարք հակասառեցման ավտոմատիկայով, արտաքին տեղադրման SALDA կամ համարժեք,L=900մ3/ժ; P=300Պա համալրված՝
ավտոմատ փակող կափույր 800x400 x 2
ճկուն միացում 800 x 400 x 2
զտիչ G4+F7+F9 x 3
թերթավոր ջերմափոխանակիչ x 1
օդափոխիչ N=0,92+0,313 կՎտ x 2 
սպասարկման սեկցիա x 1
ջրային օդատաքացուցիչ Qտ=2կՎտ x 1
ջրային հովացուցիչ Qտ=5,6կՎտ x 1
աղմկախլացուցիչ x 1
</t>
    </r>
    <r>
      <rPr>
        <b/>
        <sz val="9"/>
        <rFont val="Arial Armenian"/>
        <family val="2"/>
      </rPr>
      <t>Ն3/Ա3                                        Блок рекуперации тепла с противообледенительной автоматикой, наружный монтаж SALDA или аналогичный, L = 900 м3/ч; P = 300 Па, оснащен:
автоматическим запорным клапаном 800 x 400 x 2
гибкой вставкой 800 x 400 x 2
фильтром G4+F7+F9 x 3
пластинчатым теплообменником x 1
вентилятором N = 0,92 + 0,313 кВт x 2
сервисной секцией x 1
водяным воздухонагревателем Qt = 2 кВт x 1
водяным охладителем Qt = 5,6 кВт x 1
глушителем x 1
N3/A3</t>
    </r>
  </si>
  <si>
    <t>Ներածման ճաղաշար                             Входная сетка</t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</si>
  <si>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Ն5                                                              Приточное устройство потолочное, UTBS-2, S&amp;P или эквивалентное, оснащенное:
фильтром
водяным воздухонагревателем Qt=11,89 кВт x 1
водяным охладителем Qt=8,1 кВт x 1
N5</t>
    </r>
  </si>
  <si>
    <r>
      <t xml:space="preserve">Կանալային օդափոխիչ, Vent 200NK կամ համարժեք L=500մ3/ժ; P=250Պա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5                                                      Канальный вентилятор Vent 200NK или эквивалент L=500 м3/ч; P=250 Па A5</t>
    </r>
  </si>
  <si>
    <r>
      <t xml:space="preserve"> Ջերմության օգտահանմամբ ներածման/արտածման  սարք հակասառեցման ավտոմատիկայով, արտաքին տեղադրման SALDA կամ համարժեք,L=7000մ3/ժ; P=400Պա համալրված՝
ավտոմատ փակող կափույր 1600x800 x 2
ճկուն միացում 1600 x 800 x 2
զտիչ G4+F7+F9 x 3
թերթավոր ջերմափոխանակիչ x 1
օդափոխիչ N=4.15+3,5 կՎտ x 2 
սպասարկման սեկցիա x 1
ջրային օդատաքացուցիչ Qտ=13,1կՎտ x 1
ջրային հովացուցիչ Qտ=45,3կՎտ x 1
աղմկախլացուցիչ x 1
</t>
    </r>
    <r>
      <rPr>
        <b/>
        <sz val="9"/>
        <rFont val="Arial Armenian"/>
        <family val="2"/>
      </rPr>
      <t>Ն6/Ա6                                         Блок рекуперации тепла с противообледенительной автоматикой, наружная установка SALDA или аналог, L = 7000 м3/ч; P = 400 Па, оснащен:
автоматическим запорным клапаном 1600 x 800 x 2
гибкой вставкой 1600 x 800 x 2
фильтром G4+F7+F9 x 3
пластинчатым теплообменником x 1
вентилятором N = 4,15 + 3,5 кВт x 2
сервисной секцией x 1
водяным воздухонагревателем Qt = 13,1 кВт x 1
водяным охладителем Qt = 45,3 кВт x 1
глушителем x 1
N6/A6</t>
    </r>
  </si>
  <si>
    <r>
      <t xml:space="preserve"> Ջերմության օգտահանմամբ ներածման/արտածման  սարք հակասառեցման ավտոմատիկայով, արտաքին տեղադրման SALDA կամ համարժեք,L=2700մ3/ժ; P=400Պա համալրված՝
ավտոմատ փակող կափույր 1000x700 x 2
ճկուն միացում 1000 x700 x 2
զտիչ G4+F7+F9 x 3
թերթավոր ջերմափոխանակիչ x 1
օդափոխիչ N=1,3+2,5 կՎտ x 2 
սպասարկման սեկցիա x 1
ջրային օդատաքացուցիչ Qտ=8,6կՎտ x 1
ջրային հովացուցիչ Qտ=31,8կՎտ x 1
աղմկախլացուցիչ x 1
</t>
    </r>
    <r>
      <rPr>
        <b/>
        <sz val="9"/>
        <rFont val="Arial Armenian"/>
        <family val="2"/>
      </rPr>
      <t>Ն7/Ա7                                         Блок рекуперации тепла с противообледенительной автоматикой, наружный монтаж SALDA или аналогичный, L = 2700 м3/ч; P = 400 Па, оснащен:
автоматическим запорным клапаном 1000 x 700 x 2
гибкой вставкой 1000 x 700 x 2
фильтром G4+F7+F9 x 3
пластинчатым теплообменником x 1
вентилятором N = 1,3+2,5 кВт x 2
сервисной секцией x 1
водяным воздухонагревателем Qt = 8,6 кВт x 1
водяным охладителем Qt = 31,8 кВт x 1
глушителем x 1
N7/A7</t>
    </r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</si>
  <si>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Ն8                                                                   Приточное устройство потолочное, UTBS-2, S&amp;P или эквивалентное, оснащенное:
фильтром
водяным воздухонагревателем Qt=11,89 кВт x 1
водяным охладителем Qt=8,1 кВт x 1N8</t>
    </r>
  </si>
  <si>
    <r>
      <t xml:space="preserve">Ներածման/արտածման առաստաղային ռեկուպերատոր   CAD-COMPACT 900/1345x1388x376/  կամ համարժեք,L=700մ3/ժ;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Ն9/Ա9,Ն10/Ա10                                Приточно-вытяжной потолочный рекуператор CAD-COMPACT 900/1345x1388x376/ или аналогичный, L=700 м3/ч; P=250 Па, оснащенный:
гибкой вставкой P 200 x 2
фильтром P 200 x 1
водяным воздухонагревателем/охладителем Qt=6 кВт x 1
N9/A9,N10/A10</t>
    </r>
  </si>
  <si>
    <r>
      <t xml:space="preserve"> Ջերմության օգտահանմամբ ներածման/արտածման  սարք հակասառեցման ավտոմատիկայով, արտաքին տեղադրման SALDA կամ համարժեք,L=1000մ3/ժ; P=450Պա համալրված՝
ավտոմատ փակող կափույր 800x400 x 2
ճկուն միացում 800 400 x 2
զտիչ G4+F7+F9 x 3
թերթավոր ջերմափոխանակիչ x 1
օդափոխիչ N=1,5+2,5 կՎտ x 2 
սպասարկման սեկցիա x 1
ջրային օդատաքացուցիչ Qտ=3,5կՎտ x 1
ջրային հովացուցիչ Qտ=11,2կՎտ x 1
աղմկախլացուցիչ x 1
</t>
    </r>
    <r>
      <rPr>
        <b/>
        <sz val="9"/>
        <rFont val="Arial Armenian"/>
        <family val="2"/>
      </rPr>
      <t>Ն11/Ա11                                    Блок рекуперации тепла с противообледенительной автоматикой, наружный монтаж SALDA или аналогичный, L = 1000 м3/ч; P = 450 Па, оснащен:
автоматическим запорным клапаном 800x400 x 2
гибкой вставкой 800x400 x 2
фильтром G4+F7+F9 x 3
пластинчатым теплообменником x 1
вентилятором N = 1,5+2,5 кВт x 2
сервисной секцией x 1
водяным воздухонагревателем Qt = 3,5 кВт x 1
водяным охладителем Qt = 11,2 кВт x 1
глушителем x 1
N11/A11</t>
    </r>
  </si>
  <si>
    <r>
      <t xml:space="preserve"> Ջերմության օգտահանմամբ ներածման/արտածման  սարք հակասառեցման ավտոմատիկայով, արտաքին տեղադրման SALDA կամ համարժեք,L=4900մ3/ժ; P=600Պա համալրված՝
ավտոմատ փակող կափույր 1000x500 x 2
ճկուն միացում 1000 x500 x 2
զտիչ G4+F7+F9 x 3
ռոտորային ջերմափոխանակիչ x 1
օդափոխիչ N=2,5+2,5 կՎտ x 2 
սպասարկման սեկցիա x 1
ջրային օդատաքացուցիչ Qտ=15,4կՎտ x 1
ջրային հովացուցիչ Qտ=32,9կՎտ x 1
աղմկախլացուցիչ x 1
</t>
    </r>
    <r>
      <rPr>
        <b/>
        <sz val="9"/>
        <rFont val="Arial Armenian"/>
        <family val="2"/>
      </rPr>
      <t>Ն12/Ա12                                     Блок рекуперации тепла с противообледенительной автоматикой, наружный монтаж SALDA или аналогичный, L = 4900 м3/ч; P = 600 Па, оснащен:
автоматическим запорным клапаном 1000 x 500 x 2
гибкой вставкой 1000 x 500 x 2
фильтром G4+F7+F9 x 3
ротационным теплообменником x 1
вентилятором N = 2,5 + 2,5 кВт x 2
сервисной секцией x 1
водяным воздухонагревателем Qt = 15,4 кВт x 1
водяным охладителем Qt = 32,9 кВт x 1
глушителем x 1
N12/A12</t>
    </r>
  </si>
  <si>
    <r>
      <t xml:space="preserve">Ներածման/արտածման առաստաղային ռեկուպերատոր   CAD-COMPACT 1200/1345x1388x376/  կամ համարժեք,L=900մ3/ժ; P=250Պա համալրված՝
ճկուն միացում Փ 750 x 300 x 2
զտիչ 750 x 300 x 3
ջրային օդատաքացուցիչ/հովացուցիչ     Qտ=11,2կՎտ x 1
</t>
    </r>
    <r>
      <rPr>
        <b/>
        <sz val="9"/>
        <rFont val="Arial Armenian"/>
        <family val="2"/>
      </rPr>
      <t>Ն13/Ա13                                               Приточно-вытяжной потолочный рекуператор CAD-COMPACT 1200/1345x1388x376/ или аналогичный, L=900 м3/ч; P=250 Па, оснащенный:
гибким соединением P 750 x 300 x 2
фильтром 750 x 300 x 3
водяным воздухонагревателем/охладителем Qt=11,2 кВт x 1
N13/A13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</si>
  <si>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1000x500x2
ճկուն միացում 1000 x500 x 2
զտիչ G4+F7+F9 x 3
թերթավոր ջերմափոխանակիչ x 1
օդափոխիչ N=0,75+0,5 կՎտ x 2 
սպասարկման սեկցիա x 1
ջրային օդատաքացուցիչ Qտ=5կՎտ x 1
ջրային հովացուցիչ Qտ=11,8կՎտ x 1աղմկախլացուցիչ x 1
</t>
    </r>
    <r>
      <rPr>
        <b/>
        <sz val="9"/>
        <rFont val="Arial Armenian"/>
        <family val="2"/>
      </rPr>
      <t>Ն14/Ա14                                    Блок рекуперации тепла с противообледенительной автоматикой, наружный монтаж SALDA или аналогичный, L = 1800 м3/ч; P = 450 Па, оснащен:
автоматическим запорным клапаном 1000 x 500 x 2;
гибкой вставкой 1000 x 500 x 2;
фильтром G4+F7+F9 x 3;
пластинчатым теплообменником x 1;
вентилятором N = 0,75 + 0,5 кВт x 2;
сервисной секцией x 1;
водяным воздухонагревателем Qt = 5 кВт x 1;
водяным охладителем Qt = 11,8 кВт x 1; шумоглушителем x 1
N14/A14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</si>
  <si>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800x400 x 1
ճկուն միացում 800 x400 x 1
զտիչ G4+F7+F9 x 3
թերթավոր ջերմափոխանակիչ x 1
օդափոխիչ N=3x0,17+2x0,1 կՎտ x 2 
սպասարկման սեկցիա x 1
ջրային օդատաքացուցիչ Qտ=3,5կՎտ x 1
ջրային հովացուցիչ Qտ=6,98կՎտ x 1
աղմկախլացուցիչ x 1
</t>
    </r>
    <r>
      <rPr>
        <b/>
        <sz val="9"/>
        <rFont val="Arial Armenian"/>
        <family val="2"/>
      </rPr>
      <t>Ն15/Ա15                                   Блок рекуперации тепла с противообледенительной автоматикой, наружный монтаж SALDA или аналогичный, L = 1800 м3/ч; P = 450 Па, оснащен:
автоматическим запорным клапаном 800 x 400 x 1
гибкой вставкой 800 x 400 x 1
фильтром G4+F7+F9 x 3
пластинчатым теплообменником x 1
вентилятором N = 3 x 0,17 + 2 x 0,1 кВт x 2
сервисной секцией x 1
водяным воздухонагревателем Qt = 3,5 кВт x 1
водяным охладителем Qt = 6,98 кВт x 1
глушителем x 1
N15/A15</t>
    </r>
  </si>
  <si>
    <r>
      <t xml:space="preserve"> Ջերմության օգտահանմամբ ներածման/արտածման  սարք հակասառեցման ավտոմատիկայով, արտաքին տեղադրման SALDA կամ համարժեք,L=2900մ3/ժ; P=400Պա համալրված՝
ավտոմատ փակող կափույր 1000x700 x 1
ճկուն միացում 1000x700 x 1
զտիչ G4+F7+F9 x 3
թերթավոր ջերմափոխանակիչ x 1
օդափոխիչ N=1,44 կՎտ x 1
սպասարկման սեկցիա x 1
ջրային օդատաքացուցիչ Qտ=43,8կՎտ x 1
ջրային հովացուցիչ Qտ=36,6կՎտ x 1
աղմկախլացուցիչ x 1
</t>
    </r>
    <r>
      <rPr>
        <b/>
        <sz val="9"/>
        <rFont val="Arial Armenian"/>
        <family val="2"/>
      </rPr>
      <t>Ն16/Ա16                                    Блок рекуперации тепла с противообледенительной автоматикой, наружный монтаж SALDA или аналогичный, L = 2900 м3/ч; P = 400 Па, оснащен:
автоматическим запорным клапаном 1000x700 x 1
гибкой вставкой 1000x700 x 1
фильтром G4+F7+F9 x 3
пластинчатым теплообменником x 1
вентилятором N = 1,44 кВт x 1
сервисной секцией x 1
водяным воздухонагревателем Qt = 43,8 кВт x 1
водяным охладителем Qt = 36,6 кВт x 1
глушителем x 1
N16/A16</t>
    </r>
  </si>
  <si>
    <r>
      <t xml:space="preserve"> Օդի ներածման սարք հակասառեցման ավտոմատիկայով, արտաքին տեղադրման SALDA կամ համարժեք,L=1400մ3/ժ; P=400Պա համալրված՝
ավտոմատ փակող կափույր 1000x500 x 2
ճկուն միացում 1000x500 x 2
զտիչ G4+F7+F9 x 3
օդափոխիչ N=0,75+0,5 կՎտ x 2
սպասարկման սեկցիա x 1
ջրային օդատաքացուցիչ Qտ=5կՎտ x 1
ջրային հովացուցիչ Qտ=11,8կՎտ x 1
աղմկախլացուցիչ x 1
</t>
    </r>
    <r>
      <rPr>
        <b/>
        <sz val="9"/>
        <rFont val="Arial Armenian"/>
        <family val="2"/>
      </rPr>
      <t>Ն17                                               Приточное устройство с противообледенительной автоматикой, наружная установка SALDA или аналог, L = 1400 м3/ч; P = 400 Па, оснащено:
заслонкой с автоматическим закрытием 1000x500 x 2 шт.;
гибкой вставкой 1000x500 x 2 шт.;
фильтром G4+F7+F9 x 3 шт.;
вентилятором N = 0,75+0,5 кВт x 2 шт.;
сервисной секцией x 1 шт.;
водяным воздухонагревателем Qt = 5 кВт x 1 шт.;
водяным охладителем Qt = 11,8 кВт x 1 шт.;
глушителем x 1 шт.
N17</t>
    </r>
  </si>
  <si>
    <r>
      <t xml:space="preserve"> Օդի ներածման սարք հակասառեցման ավտոմատիկայով, արտաքին տեղադրման SALDA կամ համարժեք, համալրված՝ 
ավտոմատ փակող կափույր 1000x500 x 2
ճկուն միացում 1000x500 x 2
զտիչ G4
օդափոխիչ N=2x0,5 կՎտ x 1
սպասարկման սեկցիա x 1
աղմկախլացուցիչ x 1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17                                                         Приточное устройство с противообледенительной автоматикой, наружная установка SALDA или эквивалент, оснащено:
заслонкой с автоматическим закрытием 1000x500 x 2 шт.;
гибкой вставкой 1000x500 x 2 шт.;
фильтром G4;
вентилятором N=2x0,5 кВт x 1 шт.;
сервисной секцией x 1 шт.;
глушителем x 1 шт.;
A17</t>
    </r>
  </si>
  <si>
    <r>
      <t xml:space="preserve">Ներածման/արտածման առաստաղային ռեկուպերատոր   CAD-COMPACT 900/1345x1388x376/  կամ համարժեք,L=500մ3/ժ;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Ն18/Ա18                                                  Приточно-вытяжной потолочный рекуператор CAD-COMPACT 900/1345x1388x376/ или аналогичный, L=500 м3/ч; P=250 Па, оснащенный:
гибкой вставкой P 200 x 2
фильтром P 200 x 1
водяным воздухонагревателем/охладителем Qt=6 кВт x 1
N18/A18</t>
    </r>
  </si>
  <si>
    <r>
      <t xml:space="preserve"> Ջերմության օգտահանմամբ ներածման/արտածման  սարք հակասառեցման ավտոմատիկայով, արտաքին տեղադրման SALDA կամ համարժեք,L=2000մ3/ժ; P=400Պա համալրված՝
ավտոմատ փակող կափույր 1000x500 x 2
ճկուն միացում 1000 x500 x 2
զտիչ G4+F7+F9 x 3
թերթավոր ջերմափոխանակիչ x 1
օդափոխիչ N=0,75+1,05 կՎտ x 2 
սպասարկման սեկցիա x 1
ջրային օդատաքացուցիչ Qտ=5,7կՎտ x 1
ջրային հովացուցիչ Qտ=13,3կՎտ x 1
աղմկախլացուցիչ x 1
</t>
    </r>
    <r>
      <rPr>
        <b/>
        <sz val="9"/>
        <rFont val="Arial Armenian"/>
        <family val="2"/>
      </rPr>
      <t>Ն19/Ա19</t>
    </r>
    <r>
      <rPr>
        <sz val="8"/>
        <rFont val="Arial Armenian"/>
        <family val="2"/>
        <charset val="204"/>
      </rPr>
      <t>,</t>
    </r>
    <r>
      <rPr>
        <b/>
        <sz val="10"/>
        <rFont val="Arial Armenian"/>
        <family val="2"/>
      </rPr>
      <t>Ն20/Ա20                  Блок рекуперации тепла с противообледенительной автоматикой, наружная установка SALDA или аналог, L = 2000 м3/ч; P = 400 Па, оснащен:
автоматическим запорным клапаном 1000 x 500 x 2
гибкой вставкой 1000 x 500 x 2
фильтром G4+F7+F9 x 3
пластинчатым теплообменником x 1
вентилятором N = 0,75 + 1,05 кВт x 2
сервисной секцией x 1
водяным воздухонагревателем Qt = 5,7 кВт x 1
водяным охладителем Qt = 13,3 кВт x 1
глушителем x 1
N19/A19,N20/A20</t>
    </r>
  </si>
  <si>
    <r>
      <t xml:space="preserve">Կանալային օդափոխիչ, Vent 200NK կամ համարժեք L=300մ3/ժ; P=150Պա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21,Ա22                                                  Канальный вентилятор Vent 200NK или аналогичный L=300 м3/ч; P=150 Па
A21,A22</t>
    </r>
  </si>
  <si>
    <t>Դեֆլեկտոր պտտվող , ամրացման պարագաներով Փ125                           Поворотный дефлектор с монтажными принадлежностями P125</t>
  </si>
  <si>
    <t>Դեֆլեկտոր պտտվող , ամրացման պարագաներով Փ160                      Поворотный дефлектор с монтажными принадлежностями P160</t>
  </si>
  <si>
    <t>Գլխանոց ամրացման պարագաներով 800x800                                                 Изголовье с крепежными элементами 800х800</t>
  </si>
  <si>
    <t>Արտաքին ճաղավանդակ Փ200     Наружные перила P200</t>
  </si>
  <si>
    <t>Արտաքին ճաղավանդակ Փ250    Наружные перила P250</t>
  </si>
  <si>
    <t>Արտաքին ճաղավանդակ 200x200  Наружные перила  200x200</t>
  </si>
  <si>
    <t>Վերաշրջանառության ճաղավանդակ 300x300                                                   Контейнер для переработки 300x300</t>
  </si>
  <si>
    <t>Ներածման երկշարք ճաղավանդակ 300x300                                                       Двухрядная входная сетка 300х300</t>
  </si>
  <si>
    <t>Ներածման երկշարք ճաղավանդակ 355x355                                             Двухрядная входная сетка 355х355</t>
  </si>
  <si>
    <t>Ներածման երկշարք ճաղավանդակ 500x500                                                 Двухрядная входная сетка 500х500</t>
  </si>
  <si>
    <t>Ներածման երկշարք ճաղավանդակ 610x305                                                       Двухрядная входная сетка 610х305</t>
  </si>
  <si>
    <t>Ներածման երկշարք ճաղավանդակ 400x400                                                      Двухрядная входная сетка 400х400</t>
  </si>
  <si>
    <t>Ներածման երկշարք ճաղավանդակ 400x200                                                    Двухрядная входная сетка 400х200</t>
  </si>
  <si>
    <t>Ներածման դիֆուզոր  երկճեղք,  L=1,2մ                                                               Входной диффузор двухщелевой, L=1,2м</t>
  </si>
  <si>
    <t xml:space="preserve">Ներածման ուղղանկուն  դիֆուզոր   300x300                                                Ներածման ուղղանկուն  դիֆուզոր   300x300 </t>
  </si>
  <si>
    <t xml:space="preserve">Ներածման ուղղանկուն  դիֆուզոր   400x400                                                  Ներածման ուղղանկուն  դիֆուզոր   400x400 </t>
  </si>
  <si>
    <t xml:space="preserve">Ներածման ուղղանկուն  դիֆուզոր   600x600                                     Ներածման ուղղանկուն  դիֆուզոր   600x600 </t>
  </si>
  <si>
    <t>Արտածման ճաղավանդակ 100x150     Производственная сетка 100х150</t>
  </si>
  <si>
    <t>Արտածման ճաղավանդակ 200x200      Производственная сетка 200х200</t>
  </si>
  <si>
    <t xml:space="preserve">Արտածման ճաղավանդակ 355x400    Արտածման ճաղավանդակ 355x400  </t>
  </si>
  <si>
    <t>Արտածման ուղղանկուն  դիֆուզոր   300x300                                            Прямоугольный выхлопной диффузор 300x300</t>
  </si>
  <si>
    <t>Արտածման ուղղանկուն  դիֆուզոր   450x450                                                     Прямоугольный выхлопной диффузор 450x450</t>
  </si>
  <si>
    <t>Դիֆուզոր անեմոստատ   Փ 100          Анемостат диффузорный Փ 100</t>
  </si>
  <si>
    <t>Դիֆուզոր անեմոստատ   Փ 125                Анемостат диффузорный Փ 125</t>
  </si>
  <si>
    <t>Դիֆուզոր անեմոստատ   Փ 160             Анемостат диффузорный Փ 160</t>
  </si>
  <si>
    <t>Օդատար խողովակ ցինկապատ թիթեղից 0,55մմ                                                                 Воздуховод из оцинкованного листа 0,55мм</t>
  </si>
  <si>
    <t>Օդատար խողովակ ցինկապատ թիթեղից  0,7մմ                                              Воздуховод из оцинкованного листа 0,7мм</t>
  </si>
  <si>
    <t>Օդատարների ջերմաﬔկուսացում  ինքնքկքպչուն ﬔկուսիչով                  Теплоизоляция воздуховодов самоклеящейся изоляцией</t>
  </si>
  <si>
    <t>Օդատարների ջերմաﬔկուսացում  100 մմ հանքաբամբակե  ﬔկուսիչով դրսի հատվածում                                    Теплоизоляция воздуховодов снаружи минераловатным утеплителем толщиной 100 мм</t>
  </si>
  <si>
    <t xml:space="preserve">ՊՊ օդատար ձևավոր մասերով Ф100Воздуховод ПП с фасонными деталями Ф100 </t>
  </si>
  <si>
    <t>ՊՊ օդատար ձևավոր մասերով Ф125  Воздуховод ПП с фасонными деталями Ф125</t>
  </si>
  <si>
    <t>ՊՊ օդատար ձևավոր մասերով Ф160   Воздуховод ПП с фасонными деталями Ф160</t>
  </si>
  <si>
    <t>ՊՊ օդատար ձևավոր մասերով Ф200  Воздуховод ПП с фасонными деталями Ф200</t>
  </si>
  <si>
    <t>ՊՊ օդատար ձևավոր մասերով Ф250   Воздуховод ПП с фасонными деталями Ф250</t>
  </si>
  <si>
    <t>ՊՊ օդատար ձևավոր մասերով Ф300   Воздуховод ПП с фасонными деталями Ф300</t>
  </si>
  <si>
    <t>Ճկուն օդատար Ф125                          Гибкий воздуховод Ф125</t>
  </si>
  <si>
    <t xml:space="preserve">Ճկուն օդատար Ф160                              Гибкий воздуховод Ф160 </t>
  </si>
  <si>
    <t>Օդատարի ջերմաստիճանային տվիչ  Датчик температуры воздуховода</t>
  </si>
  <si>
    <t>Մետ. կոնստրուկցիաների պատրաստում ամրացումների համար                                                  Подготовка металлоконструкций к армированию</t>
  </si>
  <si>
    <t>Օդի կոնդիցիոնացման համակարգերի թողարկում , կարգաբերում և համակարգի փորձարկում բոլոր օդատարների համար                                               Монтаж, наладка и тестирование систем кондиционирования воздуха для всех воздуховодов</t>
  </si>
  <si>
    <t>Ջեռուցում    отопления</t>
  </si>
  <si>
    <t>Հորիզոնական էլեկտրական օդաջերմային պատվար, միացման պարագաներով N=6կվտ                                       Горизонтальный электрический воздухонагреватель с присоединительными принадлежностями N=6кВт</t>
  </si>
  <si>
    <t>Այլումինե ջեռուցման մարտկոց, հիգենիկ տիպի PURMO H 20 600 տիպի  ընդհանուր 8,2 կՎտ հզորությամբ                                            Алюминиевая батарея отопления гигиенического типа PURMO H 20 600 общей мощностью 8,2 кВт</t>
  </si>
  <si>
    <t>Այլումինե ջեռուցման մարտկոց, հիգենիկ տիպի PURMO H 20 600 x 1400                                                             Алюминиевый радиатор отопления, гигиенического типа PURMO H 20 600 x 1400</t>
  </si>
  <si>
    <t>Այլումինե ջեռուցման մարտկոց, հիգենիկ տիպի PURMO H 20 600 x 1200                               Алюминиевый радиатор отопления, гигиенического типа PURMO H 20 600 x 1200</t>
  </si>
  <si>
    <t>Այլումինե ջեռուցման մարտկոց, հիգենիկ տիպի PURMO H 20 600 x 1100                                           Алюминиевый радиатор отопления, гигиенического типа PURMO H 20 600 x 1100</t>
  </si>
  <si>
    <t>Անկյունային կարգավորող փական 1/2''                                                           Угловой регулирующий клапан 1/2''</t>
  </si>
  <si>
    <t>Անկյունային խցանող փական 1/2''  Угловой запорный клапан 1/2''</t>
  </si>
  <si>
    <t>ՊՊՌ խողովակի անցում 20x2,8-1/2"Переходник для трубы ППР 20x2,8-1/2"</t>
  </si>
  <si>
    <t>Օդահան 1/2"                                          Воздухоотводчик 1/2"</t>
  </si>
  <si>
    <t>Այլումինե ջեռուցման մարտկոց Rad El 500 տիպի  ընդհանուր 8,2 կՎտ հզորությամբ                                             Алюминиевая отопительная батарея типа Rad El 500 общей мощностью 8,2 кВт</t>
  </si>
  <si>
    <t xml:space="preserve">Ջեռուցման մարտկոց Rad El 500/5   Батарея отопления Rad El 500/5 </t>
  </si>
  <si>
    <t>Ջեռուցման մարտկոց Rad El 500/6  Батарея отопления Rad El 500/6</t>
  </si>
  <si>
    <t>Ջեռուցման մարտկոց Rad El 500/7  Батарея отопленияRad El 500/7</t>
  </si>
  <si>
    <t>Ջեռուցման մարտկոց Rad El 500/8   Батарея отопления Rad El 500/8</t>
  </si>
  <si>
    <t>Ջեռուցման մարտկոց Rad El 500/9  Батарея отопления Rad El 500/9</t>
  </si>
  <si>
    <t>Ջեռուցման մարտկոց Rad El 500/10 Батарея отопления Rad El 500/10</t>
  </si>
  <si>
    <t>Ջեռուցման մարտկոց Rad El 500/11  Батарея отопления Rad El 500/11</t>
  </si>
  <si>
    <t>Ջեռուցման մարտկոց Rad El 500/12  Батарея отопления Rad El 500/12</t>
  </si>
  <si>
    <t>Ջեռուցման մարտկոց Rad El 500/14   Батарея отопления Rad El 500/14</t>
  </si>
  <si>
    <t>Ջեռուցման մարտկոց Rad El 500/16  Батарея отопления Rad El 500/16</t>
  </si>
  <si>
    <t xml:space="preserve">ՊՊՌ խողովակի անցում 20x2,8-1/2" Переходник для трубы ППР 20x2,8-1/2"  </t>
  </si>
  <si>
    <t>Ֆանքոյլ առաստաղային, կանալային Qջ=5  կՎտ                                                 Потолочный фанкойл, канальный Qj=5 кВт</t>
  </si>
  <si>
    <t>Անկյունային կարգավորող փական 3/4''                                                         Угловой регулирующий клапан 3/4''</t>
  </si>
  <si>
    <t>Անկյունային խցանող փական 3/4''  Угловой запорный клапан 3/4''</t>
  </si>
  <si>
    <t>ՊՊՌ խողովակի անցում 3/4    Переходник для труб ППР 3/4</t>
  </si>
  <si>
    <r>
      <rPr>
        <b/>
        <sz val="8"/>
        <rFont val="Arial Armenian"/>
        <family val="2"/>
      </rPr>
      <t>8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-8  հատ
7.	Անցում -2 հատ
8.	ՊՊՌ խողովակի վերջավորություն-16 հատ                    Комплект распределителя отопления на 8 отводов, полный
1. Распределительный коллектор подачи на 4 отвода 1 1/2" - 2 шт.
2. Распределительный коллектор обратки на 4 отвода 1 1/2" - 2 шт.
3. Разветвитель с термометром, воздухоотводчиком и сливным краном - 2 шт.
4. Шаровой кран 1 1/2" - 3 шт.
5. Фильтр сетчатый угловой - 1 шт.
6. Подвес распределителя 1 1/2" - 8 шт.
7. Переходник - 2 шт.
8. Конец трубы PPR - 16 шт.</t>
    </r>
  </si>
  <si>
    <r>
      <rPr>
        <b/>
        <sz val="8"/>
        <rFont val="Arial Armenian"/>
        <family val="2"/>
      </rPr>
      <t>6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-6  հատ
7.	Անցում -2 հատ
8.	ՊՊՌ խողովակի վերջավորություն-12 հատ                     Комплект распределителя отопления на 6 каналов, полный
1. Распределительный коллектор подачи 4-ходовой 1 1/2" - 2 шт.
2. Распределительный коллектор обратки 4-ходовой 1 1/2" - 2 шт.
3. Разветвитель с термометром, воздухоотводчиком и сливным краном - 2 шт.
4. Шаровой кран 1 1/2" - 3 шт.
5. Фильтр сетчатый угловой - 1 шт.
6. Подвес распределителя 1 1/2" - 6 шт.
7. Переходник - 2 шт.
8. Конец трубы PPR - 12 шт.</t>
    </r>
  </si>
  <si>
    <r>
      <rPr>
        <b/>
        <sz val="8"/>
        <rFont val="Arial Armenian"/>
        <family val="2"/>
      </rPr>
      <t>4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-4  հատ
7.	ՊՊՌ խողովակի վերջավորություն-8 հատ                       Комплект распределителя отопления 4-ходовой, полный
1. Распределительный коллектор подачи 4-ходовой 1 1/2" - 2 шт.
2. Распределительный коллектор обратки 4-ходовой 1 1/2" - 2 шт.
3. Разветвитель с термометром, воздухоотводчиком и сливным краном - 2 шт.
4. Шаровой кран 1 1/2" - 3 шт.
5. Фильтр сетчатый угловой - 1 шт.
6. Подвес распределителя 1 1/2" - 4 шт.
7. Концевик трубы PPR - 8 шт.</t>
    </r>
  </si>
  <si>
    <t>Պոլիպրոպիլեն ՊՊՌ 20 x 2.8, ձևավոր մասերով, խիտ ռետինե ջեչմամեկուսիչով                   Полипропилен PPR 20 x 2,8, с фасонными деталями, толстая резиновая изоляция</t>
  </si>
  <si>
    <t>Պոլիպրոպիլեն ՊՊՌ 25 x 3.5, ձևավոր մասերով, խիտ ռետինե ջեչմամեկուսիչով                                Полипропилен PPR 25 x 3,5, с фасонными деталями, толстая резиновая изоляция</t>
  </si>
  <si>
    <t>Պոլիպրոպիլեն ՊՊՌ 32 x 4.4, ձևավոր մասերով, խիտ ռետինե ջեչմամեկուսիչով                                        Полипропилен PPR 32 x 4,4, с фасонными деталями, толстая резиновая изоляция</t>
  </si>
  <si>
    <t>Պոլիպրոպիլեն ՊՊՌ 40 x 5.5, ձևավոր մասերով, խիտ ռետինե ջեչմամեկուսիչով                                      Полипропилен PPR 40 x 5,5, с фасонными деталями, толстая резиновая изоляция</t>
  </si>
  <si>
    <t>Պոլիպրոպիլեն ՊՊՌ 50 x 6.9, ձևավոր մասերով, խիտ ռետինե ջեչմամեկուսիչով                                      Полипропилен PPR 50 x 6,9, с фасонными деталями, толстая резиновая изоляция</t>
  </si>
  <si>
    <t>Պոլիպրոպիլեն ՊՊՌ 63 x 8.6, ձևավոր մասերով, խիտ ռետինե ջեչմամեկուսիչով                                       Полипропилен PPR 63 x 8,6, с фасонными деталями, толстая резиновая изоляция</t>
  </si>
  <si>
    <t>Պոլիպրոպիլեն ՊՊՌ 75 x 10.3, ձևավոր մասերով, խիտ ռետինե ջեչմամեկուսիչով                           Полипропилен PPR 75 x 10,3, с фасонными деталями, с толстой резиновой изоляцией</t>
  </si>
  <si>
    <t>Պոլիպրոպիլեն ՊՊՌ 110 x 15.1, ձևավոր մասերով, խիտ ռետինե ջեչմամեկուսիչով                                     Полипропилен PPR 110 x 15,1, с фасонными деталями, толстая резиновая изоляция</t>
  </si>
  <si>
    <t>Անկունակներ տարբեր տրամաչափերի                                      угольник  разного калибра</t>
  </si>
  <si>
    <t>եռակողմեր  տարբեր տրամաչափերի  треугольники разных диаметров</t>
  </si>
  <si>
    <t>Ծխահեռացում  дымапроводка</t>
  </si>
  <si>
    <r>
      <t xml:space="preserve">Ծխահեռացման տանիքային  օդամուղ, 
ավտոմատիկայով L=30000մ3//ժ,P=750 Պա
</t>
    </r>
    <r>
      <rPr>
        <b/>
        <sz val="10"/>
        <rFont val="Arial Armenian"/>
        <family val="2"/>
      </rPr>
      <t>ԾՀ-1,   ԾՀ-2                                       Кровельный воздуховод дымоудаления,
автоматический, L=30000м3/ч, P=750 Па
СХ-1, СХ-2</t>
    </r>
  </si>
  <si>
    <r>
      <t xml:space="preserve">Ծխի փոխհատուցման  օդամուղ, ավտոմատիկայով L=10100մ3//ժ,P=1000 Պա
</t>
    </r>
    <r>
      <rPr>
        <b/>
        <sz val="10"/>
        <rFont val="Arial Armenian"/>
        <family val="2"/>
      </rPr>
      <t>ԾՓՀ-1,   ԾՓՀ-2                             Воздуховод дымоудаления с автоматическим управлением L=10100 м³/ч, P=1000 Па
TSPH-1, TSPH-2</t>
    </r>
  </si>
  <si>
    <r>
      <t xml:space="preserve">Դիմահարի առանցքային օդամուղ, ավտոմատիկայով / վերելակային հորաններ / L=36000մ3//ժ,P=170 Պա
</t>
    </r>
    <r>
      <rPr>
        <b/>
        <sz val="10"/>
        <rFont val="Arial Armenian"/>
        <family val="2"/>
      </rPr>
      <t>ԴՀ-1,   ԴՀ-2                                     Воздуховод торцевой осевой, с автоматикой / шахты лифтов / L=36000 м³/ч, P=170 Па
DH-1, DH-2</t>
    </r>
  </si>
  <si>
    <r>
      <t xml:space="preserve">Դիմահարի առանցքային օդամուղ, ավտոմատիկայով / վերելակային հորաններ / L=30000մ3//ժ,P=200 Պա
</t>
    </r>
    <r>
      <rPr>
        <b/>
        <sz val="10"/>
        <rFont val="Arial Armenian"/>
        <family val="2"/>
      </rPr>
      <t>ԴՀ-1,   ԴՀ-2                                         Воздуховод торцевой осевой, с автоматикой / шахты лифтов / L=30000 м³/ч, P=200 Па
DH-1, DH-2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</si>
  <si>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ԾՀԿ-1                                                     Ծխահեռացման  կափույր ՆՓ,   էլ շարժաբերով   1300x300
ԾՀԿ-1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</si>
  <si>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ԾՀԿ-2                                                      Зонт дымоудаления НП, с электроприводом, 1300x300
СНК-2</t>
    </r>
  </si>
  <si>
    <r>
      <t xml:space="preserve"> Ծխահեռացման փոխհատուցման կափույր ՆՓ,   էլ շարժաբերով   600x900
</t>
    </r>
    <r>
      <rPr>
        <b/>
        <sz val="10"/>
        <rFont val="Arial Armenian"/>
        <family val="2"/>
      </rPr>
      <t xml:space="preserve">
ԾՓԿ-1                                                   Клапан компенсационный дымоудаления НП с электроприводом 600x900
ТПК-1</t>
    </r>
  </si>
  <si>
    <r>
      <t xml:space="preserve"> Ծխահեռացման փոխհատուցման կափույր ՆՓ,   էլ շարժաբերով   600x600
</t>
    </r>
    <r>
      <rPr>
        <b/>
        <sz val="10"/>
        <rFont val="Arial Armenian"/>
        <family val="2"/>
      </rPr>
      <t xml:space="preserve">
ԾՓԿ-2                                                     Клапан компенсационный дымоудаления НП с электроприводом 600x600
ТПК-2</t>
    </r>
  </si>
  <si>
    <r>
      <t xml:space="preserve">Դիմահարի կափույր, ՆՓ, էլ․ շարժաբերով ՆՓ,   էլ շարժաբերով  1000x1000
</t>
    </r>
    <r>
      <rPr>
        <b/>
        <sz val="10"/>
        <rFont val="Arial Armenian"/>
        <family val="2"/>
      </rPr>
      <t xml:space="preserve">
ԴՀԿ-1                                                   Планшайба НП с электроприводом НП с электроприводом 1000x1000
DHK-1</t>
    </r>
  </si>
  <si>
    <r>
      <t>Հրակասեցնող կափույր, ՆԲ, էլ․ շարժաբերով
600x200</t>
    </r>
    <r>
      <rPr>
        <b/>
        <sz val="10"/>
        <rFont val="Arial Armenian"/>
        <family val="2"/>
      </rPr>
      <t xml:space="preserve">
ՀԿԿ                                                          Клапан противопожарный, NB, с электроприводом
600x200
HKP</t>
    </r>
  </si>
  <si>
    <r>
      <t xml:space="preserve">Հրակասեցնող կափույր, ՆԲ, էլ․ շարժաբերով
500x250 </t>
    </r>
    <r>
      <rPr>
        <b/>
        <sz val="10"/>
        <rFont val="Arial Armenian"/>
        <family val="2"/>
      </rPr>
      <t xml:space="preserve">
ՀԿԿ                                                                    Клапан противопожарный, NB, с электроприводом
500x250
HKP</t>
    </r>
  </si>
  <si>
    <r>
      <t>Հրակասեցնող կափույր, ՆԲ, էլ․ շարժաբերով
500x200</t>
    </r>
    <r>
      <rPr>
        <b/>
        <sz val="10"/>
        <rFont val="Arial Armenian"/>
        <family val="2"/>
      </rPr>
      <t xml:space="preserve">
ՀԿԿ</t>
    </r>
    <r>
      <rPr>
        <sz val="8"/>
        <rFont val="Arial Armenian"/>
        <family val="2"/>
      </rPr>
      <t xml:space="preserve">                                                       Клапан противопожарный, NB, с электроприводом
500x200
HKP</t>
    </r>
  </si>
  <si>
    <r>
      <t>Հրակասեցնող կափույր, ՆԲ, էլ․ շարժաբերով
450x250</t>
    </r>
    <r>
      <rPr>
        <b/>
        <sz val="10"/>
        <rFont val="Arial Armenian"/>
        <family val="2"/>
      </rPr>
      <t xml:space="preserve">
ՀԿԿ</t>
    </r>
    <r>
      <rPr>
        <sz val="8"/>
        <rFont val="Arial Armenian"/>
        <family val="2"/>
      </rPr>
      <t xml:space="preserve">                                                       Клапан противопожарный, NB, с электроприводом
450x250
HKP</t>
    </r>
  </si>
  <si>
    <r>
      <t>Հրակասեցնող կափույր, ՆԲ, էլ․ շարժաբերով
350x200</t>
    </r>
    <r>
      <rPr>
        <b/>
        <sz val="10"/>
        <rFont val="Arial Armenian"/>
        <family val="2"/>
      </rPr>
      <t xml:space="preserve">
ՀԿԿ</t>
    </r>
    <r>
      <rPr>
        <sz val="8"/>
        <rFont val="Arial Armenian"/>
        <family val="2"/>
      </rPr>
      <t xml:space="preserve">                                                        Клапан противопожарный, NB, с электроприводом
350x200
HKP</t>
    </r>
  </si>
  <si>
    <r>
      <t>Հրակասեցնող կափույր, ՆԲ, էլ․ շարժաբերով
300x200</t>
    </r>
    <r>
      <rPr>
        <b/>
        <sz val="10"/>
        <rFont val="Arial Armenian"/>
        <family val="2"/>
      </rPr>
      <t xml:space="preserve">
ՀԿԿ                                    </t>
    </r>
    <r>
      <rPr>
        <sz val="8"/>
        <rFont val="Arial Armenian"/>
        <family val="2"/>
      </rPr>
      <t>Клапан противопожарный, NB, с электроприводом
300x200
HKP</t>
    </r>
  </si>
  <si>
    <r>
      <t>Հրակասեցնող կափույր, ՆԲ, էլ․ շարժաբերով
200x200</t>
    </r>
    <r>
      <rPr>
        <b/>
        <sz val="10"/>
        <rFont val="Arial Armenian"/>
        <family val="2"/>
      </rPr>
      <t xml:space="preserve">
ՀԿԿ                                                   Клапан противопожарный, NB, с электроприводом
200x200
HKP</t>
    </r>
  </si>
  <si>
    <r>
      <t>Հրակասեցնող կափույր, ՆԲ, էլ․ շարժաբերով
400x250</t>
    </r>
    <r>
      <rPr>
        <b/>
        <sz val="10"/>
        <rFont val="Arial Armenian"/>
        <family val="2"/>
      </rPr>
      <t xml:space="preserve">
ՀԿԿ</t>
    </r>
    <r>
      <rPr>
        <sz val="8"/>
        <rFont val="Arial Armenian"/>
        <family val="2"/>
      </rPr>
      <t xml:space="preserve">                                                       Клапан противопожарный, NB, с электроприводом
400x250
HKP</t>
    </r>
  </si>
  <si>
    <r>
      <t>Հրակասեցնող կափույր, ՆԲ, էլ․ շարժաբերով
300x300</t>
    </r>
    <r>
      <rPr>
        <b/>
        <sz val="10"/>
        <rFont val="Arial Armenian"/>
        <family val="2"/>
      </rPr>
      <t xml:space="preserve">
ՀԿԿ</t>
    </r>
    <r>
      <rPr>
        <sz val="8"/>
        <rFont val="Arial Armenian"/>
        <family val="2"/>
      </rPr>
      <t xml:space="preserve">                                                     Клапан противопожарный, NB, с электроприводом
300x300
HKP</t>
    </r>
  </si>
  <si>
    <r>
      <t>Հրակասեցնող կափույր, ՆԲ, էլ․ շարժաբերով
400x200</t>
    </r>
    <r>
      <rPr>
        <b/>
        <sz val="10"/>
        <rFont val="Arial Armenian"/>
        <family val="2"/>
      </rPr>
      <t xml:space="preserve">
ՀԿԿ</t>
    </r>
    <r>
      <rPr>
        <sz val="8"/>
        <rFont val="Arial Armenian"/>
        <family val="2"/>
      </rPr>
      <t xml:space="preserve">                                                        Клапан противопожарный, NB, с электроприводом
400x200
HKP</t>
    </r>
  </si>
  <si>
    <t>Դեկորատիվ ճաղավանդակ     1000x400                                          Декоративное ограждение 1000х400</t>
  </si>
  <si>
    <t>Դեկորատիվ ճաղավանդակ     1000x750                                Декоративное ограждение 1000х750</t>
  </si>
  <si>
    <t>Դեկորատիվ ճաղավանդակ     600x900                                Декоративное ограждение 600х900</t>
  </si>
  <si>
    <t>Դեկորատիվ ճաղավանդակ     600x600                                 Декоративное ограждение 600х600</t>
  </si>
  <si>
    <t>Ծխատար  հրակայուն d=1.2մմ թիթեղից,  ամրացման պարագաներով                                         Дымоход из огнестойкого листового металла d=1,2мм, с крепежными элементами</t>
  </si>
  <si>
    <t>Օդառի պաշտպանիչ ճաղացանց      Решетка воздухозаборника</t>
  </si>
  <si>
    <t>Մետաղական ամրացումներ, կախիչներ                                          Металлические застежки, вешалки</t>
  </si>
  <si>
    <t>Համակարգերի թողարկում, կարգաբերում                         Выпуск систем, настройка</t>
  </si>
  <si>
    <t>Օդափոխության ջերմամատակարարում                          Вентиляция и теплоснабжение</t>
  </si>
  <si>
    <t>Պոլիպրոպիլենե խողովակ ՊՊՌ Փ25x2.5, ձևավոր մասերով,
խիտ ռետինե ջերմամեկուսիչով    Труба полипропиленовая PPR P25x2,5, с фасонными частями, с толстой резиновой изоляцией</t>
  </si>
  <si>
    <t>Պոլիպրոպիլենե խողովակ ՊՊՌ Փ32x3.7, ձևավոր մասերով,
խիտ ռետինե ջերմամեկուսիչով    Труба полипропиленовая PPR P32x3,7, с фасонными частями, с толстой резиновой изоляцией</t>
  </si>
  <si>
    <t>Պոլիպրոպիլենե խողովակ ՊՊՌ Փ40x3.7, ձևավոր մասերով,
խիտ ռետինե ջերմամեկուսիչով       Труба полипропиленовая PPR P40x3,7, с фасонными частями, с толстой резиновой изоляцией</t>
  </si>
  <si>
    <t>Պոլիպրոպիլենե խողովակ ՊՊՌ Փ50x5.8, ձևավոր մասերով,
խիտ ռետինե ջերմամեկուսիչով       Труба полипропиленовая PPR P50x5,8, с фасонными частями, с толстой резиновой изоляцией</t>
  </si>
  <si>
    <t>Պոլիպրոպիլենե խողովակ ՊՊՌ Փ63x5.8, ձևավոր մասերով,
խիտ ռետինե ջերմամեկուսիչով      Труба полипропиленовая PPR P63x5,8, с фасонными частями, с толстой резиновой изоляцией</t>
  </si>
  <si>
    <t>Պոլիպրոպիլենե խողովակ ՊՊՌ Փ75x6.8, ձևավոր մասերով,
խիտ ռետինե ջերմամեկուսիչով      Труба полипропиленовая PPR P75x6,8, с фасонными частями, с толстой резиновой изоляцией</t>
  </si>
  <si>
    <t>Պոլիպրոպիլենե խողովակ ՊՊՌ Փ110x15.1, ձևավոր մասերով,
խիտ ռետինե ջերմամեկուսիչով Труба полипропиленовая PPR P110x15,1, с фасонными частями, с толстой резиновой изоляцией</t>
  </si>
  <si>
    <t>Պոլիպրոպիլենե խողովակ ՊՊՌ Փ120x15.1, ձևավոր մասերով,
խիտ ռետինե ջերմամեկուսիչով    Труба полипропиленовая PPR P120x15,1, с фасонными частями, с толстой резиновой изоляцией</t>
  </si>
  <si>
    <t>Պոլիպրոպիլենե կոնդենսատահավաք խողովակ,  ձևավոր մասերով,                              Труба для отвода конденсата полипропиленовая, с фасонными деталями,</t>
  </si>
  <si>
    <t>կոնդենսատահավաք սիֆոն                       конденсатоотводчик</t>
  </si>
  <si>
    <t xml:space="preserve">Բալանսավորման փական Փ 20 Балансировочный клапан П 20 </t>
  </si>
  <si>
    <t>Բալանսավորման փական Փ 25  Балансировочный клапан П 25</t>
  </si>
  <si>
    <t>Բալանսավորման փական Փ 32  Балансировочный клапан П 32</t>
  </si>
  <si>
    <t>Բալանսավորման փական Փ 40  Балансировочный клапан П 40</t>
  </si>
  <si>
    <t>Բալանսավորման փական Փ 50  Балансировочный клапан П 50</t>
  </si>
  <si>
    <t>Բալանսավորման փական Փ 65    Балансировочный клапан П 65</t>
  </si>
  <si>
    <t>Գնդիկավոր կափույր Փ 20                Шаровой кран Փ 20</t>
  </si>
  <si>
    <t xml:space="preserve">Գնդիկավոր կափույր Փ 25                    Шаровой кран Փ 25    </t>
  </si>
  <si>
    <t xml:space="preserve">Գնդիկավոր կափույր Փ 32                Шаровой кран Փ 32  </t>
  </si>
  <si>
    <t xml:space="preserve">Գնդիկավոր կափույր Փ 40                         Шаровой кран Փ 40  </t>
  </si>
  <si>
    <t>Գնդիկավոր կափույր Փ 50                    Шаровой кран Փ 50</t>
  </si>
  <si>
    <t>Գնդիկավոր կափույր Փ 65                 Шаровой кран Փ 65</t>
  </si>
  <si>
    <t>Անկյունային զտիչ Փ 20                    Угловой фильтр  Փ 20</t>
  </si>
  <si>
    <t>Անկյունային զտիչ Փ 25                       Угловой фильтр  Փ 25</t>
  </si>
  <si>
    <t>Անկյունային զտիչ Փ 32                                          Угловой фильтр  Փ 32</t>
  </si>
  <si>
    <t>Անկյունային զտիչ Փ 40                            Угловой фильтр  Փ 40</t>
  </si>
  <si>
    <t>Անկյունային զտիչ Փ 50                        Угловой фильтр  Փ 50</t>
  </si>
  <si>
    <t>Անկյունային զտիչ Փ 65                         Угловой фильтр  Փ 65</t>
  </si>
  <si>
    <t>Եռաքայլ փական էլ. շարժաբերով Փ 20                                                            Трехходовой клапан с электроприводом Փ 20</t>
  </si>
  <si>
    <t>Եռաքայլ փական էլ. շարժաբերով Փ 25    Трехходовой клапан с электроприводом Փ 25</t>
  </si>
  <si>
    <t>Եռաքայլ փական էլ. շարժաբերով Փ 32                      Трехходовой клапан с электроприводом Փ 32</t>
  </si>
  <si>
    <t>Եռաքայլ փական էլ. շարժաբերով Փ 40                 Трехходовой клапан с электроприводом Փ 40</t>
  </si>
  <si>
    <t>Եռաքայլ փական էլ. շարժաբերով Փ 50                             Трехходовой клапан с электроприводом Փ 50</t>
  </si>
  <si>
    <t>Եռաքայլ փական էլ. շարժաբերով Փ 65                   Трехходовой клапан с электроприводом Փ 65</t>
  </si>
  <si>
    <t>Հետադարձ փական Փ 20                   Обратный клапан Փ20</t>
  </si>
  <si>
    <t>Հետադարձ փական Փ 25              Обратный клапан Փ25</t>
  </si>
  <si>
    <t>Հետադարձ փական Փ 32                               Обратный клапан Փ32</t>
  </si>
  <si>
    <t>Հետադարձ փական Փ 40                       Обратный клапан Փ40</t>
  </si>
  <si>
    <t>Հետադարձ փական Փ 50                          Обратный клапан Փ50</t>
  </si>
  <si>
    <t>Հետադարձ փական Փ 65                  Обратный клапан Փ65</t>
  </si>
  <si>
    <t>Ջերմաճնշաչափ                                    Термометр</t>
  </si>
  <si>
    <t>Ավտոմատ օդահան 1/2՛՛                     Автоматический воздухоотводчик 1/2"</t>
  </si>
  <si>
    <t>Դատարկման փական 1/2՛՛                    Сливной клапан 1/2"</t>
  </si>
  <si>
    <t>Բժշկական գազեր                                 Медицинские газы</t>
  </si>
  <si>
    <t>Պղնձե խողովակ իր ձևավոր մասերով        Ф 22 մմ                                Медная труба с фасонными частями Ф 22 мм</t>
  </si>
  <si>
    <t>Պղնձե խողովակ իր ձևավոր մասերով        Ф 16 մմ                       Медная труба с фасонными частями Ф 16 мм</t>
  </si>
  <si>
    <t>Պղնձե խողովակ իր ձևավոր մասերով       Ф 14 մմ                            Медная труба с фасонными частями Ф 14 мм</t>
  </si>
  <si>
    <t>Պղնձե խողովակ իր ձևավոր մասերով     Ф 10 մմ                          Медная труба с фасонными частями Ф 10 мм</t>
  </si>
  <si>
    <t>Պղնձե խողովակ իր ձևավոր մասերով     Ф 8 մմ                         Медная труба с фасонными частями Ф 8 мм</t>
  </si>
  <si>
    <t>Մեկ ելքով գազի մատակարարման պանել
1 - թթվածին                                                             Панель подачи газа с одним выходом
1 - кислород</t>
  </si>
  <si>
    <t>Երեքւ ելքով գազի մատակարարման պանել
1 - թթվածին, 1 - օդ, 1 - վակուում                  Панель трёхканальной подачи газа
1 – кислород, 1 – воздух, 1 – вакуум</t>
  </si>
  <si>
    <t>Հինգ ելքով գազի մատակարարման պանել
2 - թթվածին, 1 - օդ, 2- վակուում               Пятипозиционная панель подачи газа
2 - кислород, 1 - воздух, 2 - вакуум</t>
  </si>
  <si>
    <t>Երկաստիճան ճնշման կարգավորիչ  150/5 Պա                                                  Двухступенчатый регулятор давления 150/5 Па</t>
  </si>
  <si>
    <t>Ճնշաչափ  Манометр</t>
  </si>
  <si>
    <t>Թթվածնի բալոն Кислородный баллон</t>
  </si>
  <si>
    <t>Թթվածնի փական   Ф 22 մմ                 Кислородный клапан Ф 22 мм</t>
  </si>
  <si>
    <t>Թթվածնի փական     Ф 16 մմ                           Кислородный клапан Ф 16 мм</t>
  </si>
  <si>
    <t>Թթվածնի փական  Ф 14 մմ                   Кислородный клапан Ф 14мм</t>
  </si>
  <si>
    <t>Թթվածնի փական  Ф 10 մմ              Кислородный клапан Ф 10 мм</t>
  </si>
  <si>
    <t>Թթվածնի փական  Ф 8 մմ                    Кислородный клапан Ф 8 мм</t>
  </si>
  <si>
    <t>Հետադարձ փական   Ф 22 մմ                   Обратный клапан Ф 22 мм</t>
  </si>
  <si>
    <t>Սեղմած օդի մատակարարման կոմպրեսոր ավտոմատ կառավարման
համակարգով ֆիլտրով,կուտակիչով և օդի չորացուցիչով  22  խմ/ժ               Компрессор подачи сжатого воздуха с системой автоматического управления, фильтром, аккумулятором и осушителем воздуха 22 куб.м/ч</t>
  </si>
  <si>
    <t xml:space="preserve">վակուումի պոմպ ավտոմատ կառավարման համակարգով
կուտակիչով և բակտերիալ ֆիլտրով  Вакуумный насос с автоматической системой управления
с аккумулятором и бактериальным фильтром </t>
  </si>
  <si>
    <t>Խողովակների յուղազրկում և փորձարկում                                           Обезжиривание и тестирование труб</t>
  </si>
  <si>
    <t>Խողովակների ներքասհում Փ 50 պատյանի մեջ (ամեն տեղամասին 40սմ)                                                            Вставка трубы в кожух P 50 (40 см на секцию)</t>
  </si>
  <si>
    <t>Խողովակների երեսպաում պլաստիկ խողովակատուփերով                          Прокладка труб с помощью пластиковых коробов</t>
  </si>
  <si>
    <t>Ալարմ ազդանշանային  պանելներ       Панели сигнализации</t>
  </si>
  <si>
    <t>Օդորակիչի արտաքին բլոկ Qս=4 կՎտ                                                       Наружный блок кондиционера Qs=4 кВт</t>
  </si>
  <si>
    <t>Օդորակիչի ներքին բլոկ Qս=4 կՎտВнутренний блок кондиционера Qs=3,5 кВт</t>
  </si>
  <si>
    <t>Պոլիվինիլքլորիդե Ф110 * 3.2 մմ խողովակների մոնտաժում                /հիդրավլիկ փորձարկումով/            Монтаж поливинилхлоридных труб Ф110*3,2 мм /с гидроиспытанием/</t>
  </si>
  <si>
    <t>Պոլիվինիլքլորիդե Ф50 * 2.2 մմ խողովակների մոնտաժում                    /հիդրավլիկ փորձարկումով/                  Монтаж поливинилхлоридных труб Ф50*2,2 мм /с гидроиспытанием/</t>
  </si>
  <si>
    <t>ՊՎՔ Անկյուն   Ф110մմ                                               Уголок ПВХ Ф110мм</t>
  </si>
  <si>
    <t>ՊՎՔ Անկյուն   Ф50մմ                         Уголок ПВХ Ф50мм</t>
  </si>
  <si>
    <t>ՊՎՔ Եռաբաշխիչ   Ф110 * 110 մմ               Распределитель ПВХ тройной Ф110 * 110 мм</t>
  </si>
  <si>
    <t>ՊՎՔ Եռաբաշխիչ   Ф50 * 50 մմ           Распределитель ПВХ тройной Ф50 * 50 мм</t>
  </si>
  <si>
    <t>ՊՎՔ Եռաբաշխիչ   Ф110 * 50 * 110 մմ  Распределитель ПВХ тройной Ф110 * 50 * 110 мм</t>
  </si>
  <si>
    <t xml:space="preserve">Զուգարանակոնքի ծալքավոր ճգախողովակ(գոֆրո)                                       Гофрированная труба для унитаза (гофрированная)            </t>
  </si>
  <si>
    <t xml:space="preserve">Լվացարանի շշաձև սիֆոն                                           Сифон для раковины                    </t>
  </si>
  <si>
    <t xml:space="preserve">Լվացարանի շշաձև սիֆոն չորանոցով                                            Сифон для раковины с сушилкой          </t>
  </si>
  <si>
    <t>Ստուգիչ   Ф110մմ                               Шашка Ф110мм</t>
  </si>
  <si>
    <t>Ստուգիչ   Ф50մմ                                             Шашка Ф15мм</t>
  </si>
  <si>
    <t xml:space="preserve">Մաքրիչ  Ф110մմ                            очиститель Ф110мм                   </t>
  </si>
  <si>
    <t>Վակուում փական Ф110մմ                      Вакуумный клапан Ф110мм</t>
  </si>
  <si>
    <t>Ամրակալներ Փ 110 խողովակի             Хомуты для трубы P 110</t>
  </si>
  <si>
    <t>Ամրակալներ Փ 50 խողովակի                    Хомуты для трубы P 50</t>
  </si>
  <si>
    <t>Կերամիկական զուգարանակոնքի տեղադրում սիֆոնով և ողողման բաքով                                                  Установка керамического унитаза с сифоном и сливным бачком</t>
  </si>
  <si>
    <t>Կերամիկական լվացարանի տեղադրում խառնիչով և սիֆոնով          Установка керамической мойки со смесителем и сифоном</t>
  </si>
  <si>
    <t>Կերամիկական լվացարանի տեղադրում խառնիչով , սիֆոնով 7 չորանոցով                                             Установка керамической мойки со смесителем, сифоном и 7 сушилками</t>
  </si>
  <si>
    <t>Ցնցուղային տակդիրի տեղադրում խառնարանային ծորակով                    Установка душевого поддона со смесителем для раковины</t>
  </si>
  <si>
    <t>Լոգնոցի տեղադրում խառնարանային ծորակով                                                       Установка ванны со смесителем для раковины</t>
  </si>
  <si>
    <t xml:space="preserve">Չժանգոտող պողպատից T-50 մմ հոսակի տողադրում                                  Линия подачи из нержавеющей стали Т-50 мм               </t>
  </si>
  <si>
    <t>Ներքին տաք և սառը ջրամատակարարում ABC                              Внутреннее горячее и холодное водоснабжение ABC</t>
  </si>
  <si>
    <t>Սառը ջրամատակարարում           Холодное водоснабжение</t>
  </si>
  <si>
    <t>Փ20մմ պոլիպրոպիլենային  խողովակների մոնտաժում           /PPR PN-20/  / լվացումով և հիդրավլիկ փորձարկումով/             Монтаж полипропиленовых труб 20мм /ППР ПН-20/ /с промывкой и гидроиспытанием/</t>
  </si>
  <si>
    <t>Փ25մմ պոլիպրոպիլենային  խողովակների մոնտաժում           /PPR PN-20/    / լվացումով և հիդրավլիկ փորձարկումով/            Монтаж полипропиленовых труб 25мм /ППР ПН-20/ /с промывкой и гидроиспытанием/</t>
  </si>
  <si>
    <t>Փ32մմ պոլիպրոպիլենային  խողովակների մոնտաժում           /PPR PN-20 լվացումով և հիդրավլիկ փորձարկումով/                                       Монтаж полипропиленовых труб 32мм /ППР ПН-20/ /с промывкой и гидроиспытанием/</t>
  </si>
  <si>
    <t>Փ50մմ պոլիպրոպիլենային  խողովակների մոնտաժում           /PPR PN-20// լվացումով և հիդրավլիկ փորձարկումով/              Монтаж полипропиленовых труб 50мм /ППР ПН-50/ /с промывкой и гидроиспытанием/</t>
  </si>
  <si>
    <t>Փ63մմ պոլիպրոպիլենային  խողովակների մոնտաժում           /PPR PN-20/                    / լվացումով և հիդրավլիկ փորձարկումով/            Монтаж полипропиленовых труб 63мм /ППР ПН-20/ /с промывкой и гидроиспытанием/</t>
  </si>
  <si>
    <t>Պոլիպրոպիլենային ձևավոր մասեր
20-50 մմ                                         Фасонные детали из полипропилена
20-50 мм</t>
  </si>
  <si>
    <t>Գնդիկավոր Ф50մմ   փական              Шаровой кран Ф50мм</t>
  </si>
  <si>
    <t>Գնդիկավոր Ф32մմ   փական                  Шаровой кран Ф32мм</t>
  </si>
  <si>
    <t>Գնդիկավոր փական  Փ20մմ           Шаровой кран Ø20мм</t>
  </si>
  <si>
    <t>Գնդիկավոր փական  Փ15մմ                  Шаровой кран Ø15мм</t>
  </si>
  <si>
    <t>Լոգնոցի ջրընդունիչ ծորակ խառնիչ ցնցուղով                             Смеситель для ванной комнаты с душем</t>
  </si>
  <si>
    <t>Տակդիրի ջրընդունիչ ծորակ խառնիչ ցնցուղով                                                    Смеситель для раковины со смесителем для душа</t>
  </si>
  <si>
    <t>Լվացարանի ջրընդունիչ ծորակ խառնիչ ցնցուղով                               Смеситель для раковины со смесителем и душем</t>
  </si>
  <si>
    <t>Ճկուն խողովակ լվացման ծորակի և զուգարանակոնքի լվացման տակառիկի միացման համար DN 10 L=0.8 մ երկարությամբ                      Гибкая труба для соединения смесителя умывальника и бачка унитаза DN 10 L=0,8 м длиной</t>
  </si>
  <si>
    <t>Պոլիպրոպիլենային խողովակի ամրակ 20 մմ                                                                          Хомут для полипропиленовой трубы 20 мм</t>
  </si>
  <si>
    <t>Պոլիպրոպիլենային խողովակի ամրակ 25 մմ                                                           Хомут для полипропиленовой трубы 25 мм</t>
  </si>
  <si>
    <t>Պոլիպրոպիլենային խողովակի ամրակ 32մմ                                              Хомут для полипропиленовой трубы 32 мм</t>
  </si>
  <si>
    <t>Պոլիպրոպիլենային խողովակի ամրակ 50մմ                                                                    Хомут для полипропиленовой трубы 50 мм</t>
  </si>
  <si>
    <t>Պոլիպրոպիլենային խողովակի ամրակ 63մմ                                                                    Хомут для полипропиленовой трубы 63 мм</t>
  </si>
  <si>
    <t>Կրակմարիչ ОХП-10                                     Огнетушитель ОХП-10</t>
  </si>
  <si>
    <t>Տաք ջրամատակարարում                 Горячее водоснабжение</t>
  </si>
  <si>
    <t>Փ20մմ տաք ջրի պոլիպրոպիլենային  խողովակների մոնտաժում           /PPR PN-20/  / լվացումով և հիդրավլիկ փորձարկումով/                     Монтаж полипропиленовых труб горячего водоснабжения диаметром 20 мм /ППР ПН-20/ /с промывкой и гидравлическими испытаниями/</t>
  </si>
  <si>
    <t>Փ25մմ տաք ջրի պոլիպրոպիլենային  խողովակների մոնտաժում           /PPR PN-20 / լվացումով և հիդրավլիկ փորձարկումով/                                  Монтаж полипропиленовых труб горячего водоснабжения диаметром 25 мм /ППР ПН-20/ /с промывкой и гидравлическими испытаниями/</t>
  </si>
  <si>
    <t>Փ32մմ պոլիպրոպիլենային  խողովակների մոնտաժում           /PPR PN-20/  լվացումով և հիդրավլիկ փորձարկումով/                                   Монтаж полипропиленовых труб горячего водоснабжения диаметром 32 мм /ППР ПН-20/ /с промывкой и гидравлическими испытаниями/</t>
  </si>
  <si>
    <t>Փ50մմ պոլիպրոպիլենային  խողովակների մոնտաժում           /PPR PN-20/  լվացումով և հիդրավլիկ փորձարկումով/                              Монтаж полипропиленовых труб горячего водоснабжения диаметром 50 мм /ППР ПН-20/ /с промывкой и гидравлическими испытаниями/</t>
  </si>
  <si>
    <t xml:space="preserve">Գնդիկավոր Ф25մմ   փական              Шаровой кран Ф25мм  </t>
  </si>
  <si>
    <t xml:space="preserve">Փ 20 ջերմամեկուսիչի արժեքը                Стоимость теплоизоляции П 20                      </t>
  </si>
  <si>
    <t>Փ 25 ջերմամեկուսիչի արժեքը              Стоимость теплоизоляции П 25</t>
  </si>
  <si>
    <t>Փ 32 ջերմամեկուսիչի արժեքը              Стоимость теплоизоляции П 32</t>
  </si>
  <si>
    <t>Փ 50 ջերմամեկուսիչի արժեքը              Стоимость теплоизоляции П 50</t>
  </si>
  <si>
    <t>Կոնստրուկցիա                      конструкция</t>
  </si>
  <si>
    <t>Բետոնե նախապատրաստական շերտի իրականացում B10 դասի բետոնից
հիմնային սալ                                      Выполнение бетонного подготовительного слоя. Фундаментная плита из бетона класса В10.</t>
  </si>
  <si>
    <t>ØÇ³ÓáõÛÉ »/µ հիմնասալի å³ïñ³ëïáõÙ B-25 ¹³ëÇ µ»ïáÝÇó  
Հիմային սալ                                    изготовление монолитной железобетонной фундаментной плиты из бетона класса В-25</t>
  </si>
  <si>
    <t xml:space="preserve">Ամրան A500C                              арматура A500C      </t>
  </si>
  <si>
    <t>Բետոնե նախապատրաստական շերտի իրականացում B10 դասի բետոնից
ԺՀՄ1,ԺՀՄ 2                              Выполнение бетонного подготовительного слоя из бетона класса В10 ЖМ1, ЖМ2</t>
  </si>
  <si>
    <t xml:space="preserve">Հենապատի միաձույլ ժապավենաձև հիմքի իրականացում B 25դասի   խամքարաբետոնից   
// ԺՀՄ1//                                               Устройство монолитного ленточного фундамента подпорной стенки из железобетона класса В 25
// ЖХМЮ1//                 </t>
  </si>
  <si>
    <t xml:space="preserve">Ամրան A500C                                            арматура    A500C  </t>
  </si>
  <si>
    <t xml:space="preserve">Ամրան A240C                                        арматура    A240C                </t>
  </si>
  <si>
    <t>Խամքարաբետոնե պատերի պատրաստում  B-25 դասի բետոնից 
// ԺՀՄ1//                                                 Возведение железобетонных стен из бетона класса В-25 // ЖМ1//</t>
  </si>
  <si>
    <t>Պատերի և հիմքերի երկշերտ ջերմամեկուսացում 2 շերտ բիտումային մասծիկի քսուկով              Двухслойная теплоизоляция стен и фундаментов с 2 слоями битумной крошки</t>
  </si>
  <si>
    <t xml:space="preserve">Հենապատի միաձույլ ժապավենաձև հիմքի իրականացում B 25դասի   խամքարաբետոնից   
// ԺՀՄ2//                                           Устройство монолитного ленточного фундамента подпорной стенки из железобетона класса В 25
// ЖХМ2//                        </t>
  </si>
  <si>
    <t xml:space="preserve">Ամրան A500C                                               арматура   A500C        </t>
  </si>
  <si>
    <t>Միաձույլ ե/բ հորանների պատրաստում B-25 դասի բետոնից 
Վերելակի հորան 1                              Изготовление монолитных железобетонных шахт из бетона класса В-25 Шахта лифта 1</t>
  </si>
  <si>
    <t>Ամրան A500C                                                  арматура  A500C</t>
  </si>
  <si>
    <t xml:space="preserve">Ամրան A240C                                            арматура  A240C </t>
  </si>
  <si>
    <t>Միաձույլ ե/բ հորանների պատրաստում B-25 դասի բետոնից 
Վերելակի հորան 2                                  Изготовление монолитных железобетонных шахт из бетона класса В-25 Шахта лифта 2</t>
  </si>
  <si>
    <t>Ամրան A500C                                     арматура  A500C</t>
  </si>
  <si>
    <t xml:space="preserve">Ամրան A240C                                 арматура  A240C </t>
  </si>
  <si>
    <t>Խճային նախապատրաստական շերտ թեքահարթակների  արտաքին աստիճանների տակ                             Слой гравийной подготовки под наружными ступенями пандусов</t>
  </si>
  <si>
    <t>Խք/բ թեքահարթակների հիմքի իրականացում B-12,5  դասի բետոնից                                                   Выполнение фундаментов железобетонных пандусов из бетона класса В-12,5</t>
  </si>
  <si>
    <t>Ե/բ թեքահարթակների իրականացում B-15 դասի բետոնից   Строительство железобетонных пандусов из бетона класса В-15</t>
  </si>
  <si>
    <t xml:space="preserve">Ամրան A500C                                арматура  A500C </t>
  </si>
  <si>
    <t xml:space="preserve">Ե/բ թեքահարթակների իրականացում B-25 դասի բետոնից  Строительство железобетонных пандусов из бетона класса В-25   </t>
  </si>
  <si>
    <r>
      <t xml:space="preserve">Ե/բ </t>
    </r>
    <r>
      <rPr>
        <b/>
        <u/>
        <sz val="8"/>
        <rFont val="Arial"/>
        <family val="2"/>
      </rPr>
      <t>սյուներ                                         железобетонные колонны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</si>
  <si>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Ս1-1 հատ//   Изготовление железобетонных монолитных колонн из бетона класса В25: // С1-1 шт.//</t>
    </r>
  </si>
  <si>
    <t>Ամրան A500C Փ32                              арматура  A500C Փ32</t>
  </si>
  <si>
    <t>Ամրան A500C Փ 8                      арматураA500C Փ 8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</si>
  <si>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Ս2</t>
    </r>
    <r>
      <rPr>
        <sz val="8"/>
        <rFont val="Arial"/>
        <family val="2"/>
      </rPr>
      <t xml:space="preserve"> 3 հատ//     Изготовление монолитных железобетонных колонн из бетона класса В25: // С2 3 шт.//</t>
    </r>
  </si>
  <si>
    <t>Ամրան A500C                                   арматураA500C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</si>
  <si>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Ս3</t>
    </r>
    <r>
      <rPr>
        <sz val="8"/>
        <rFont val="Arial"/>
        <family val="2"/>
      </rPr>
      <t xml:space="preserve">  6 հատ//</t>
    </r>
    <r>
      <rPr>
        <sz val="8"/>
        <rFont val="Arial"/>
        <family val="2"/>
        <charset val="204"/>
      </rPr>
      <t xml:space="preserve">      Изготовление монолитных железобетонных колонн из бетона класса В25: // С3 6 шт//</t>
    </r>
  </si>
  <si>
    <t>Ամրան A500C                           арматураA500C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</si>
  <si>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Ս4</t>
    </r>
    <r>
      <rPr>
        <sz val="8"/>
        <rFont val="Arial"/>
        <family val="2"/>
      </rPr>
      <t xml:space="preserve">  10 հատ//</t>
    </r>
    <r>
      <rPr>
        <sz val="8"/>
        <rFont val="Arial"/>
        <family val="2"/>
        <charset val="204"/>
      </rPr>
      <t xml:space="preserve">    Изготовление монолитных железобетонных колонн из бетона класса В25: // С4 10 шт.// </t>
    </r>
  </si>
  <si>
    <t xml:space="preserve">Ամրան A500C                                    арматураA500C                                                                             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</si>
  <si>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Ս5</t>
    </r>
    <r>
      <rPr>
        <sz val="8"/>
        <rFont val="Arial"/>
        <family val="2"/>
      </rPr>
      <t xml:space="preserve">  5 հատ//                Изготовление монолитных железобетонных колонн из бетона класса В25: // С5 5 шт//</t>
    </r>
  </si>
  <si>
    <t xml:space="preserve">Ամրան A500C                          арматураA500C          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</si>
  <si>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Ս6</t>
    </r>
    <r>
      <rPr>
        <sz val="8"/>
        <rFont val="Arial"/>
        <family val="2"/>
      </rPr>
      <t xml:space="preserve">  8 հատ//</t>
    </r>
    <r>
      <rPr>
        <sz val="8"/>
        <rFont val="Arial"/>
        <family val="2"/>
        <charset val="204"/>
      </rPr>
      <t xml:space="preserve">    Изготовление монолитных железобетонных колонн из бетона класса В25: // С6 8 шт.//</t>
    </r>
  </si>
  <si>
    <t>Ամրան A500C                        арматураA500C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</si>
  <si>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Ս6-1</t>
    </r>
    <r>
      <rPr>
        <sz val="8"/>
        <rFont val="Arial"/>
        <family val="2"/>
      </rPr>
      <t xml:space="preserve">  8 հատ//Изготовление монолитных железобетонных колонн из бетона класса В25: // С6-1 8 шт.//   </t>
    </r>
  </si>
  <si>
    <t>Ամրան A500C                         арматураA500C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</si>
  <si>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Ս7</t>
    </r>
    <r>
      <rPr>
        <sz val="8"/>
        <rFont val="Arial"/>
        <family val="2"/>
      </rPr>
      <t xml:space="preserve">  2 հատ//     Изготовление монолитных железобетонных колонн из бетона класса В25: // С7 2 шт.//</t>
    </r>
  </si>
  <si>
    <t xml:space="preserve">Ամրան A500C                                       арматураA500C    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</si>
  <si>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Ս8</t>
    </r>
    <r>
      <rPr>
        <sz val="8"/>
        <rFont val="Arial"/>
        <family val="2"/>
      </rPr>
      <t xml:space="preserve">  14 հատ//  Изготовление монолитных железобетонных колонн из бетона класса В25: // С8 14 шт.//</t>
    </r>
  </si>
  <si>
    <t>Ամրան A500C                                      арматураA500C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</si>
  <si>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Ս-8-1</t>
    </r>
    <r>
      <rPr>
        <sz val="8"/>
        <rFont val="Arial"/>
        <family val="2"/>
      </rPr>
      <t xml:space="preserve">  4 հատ//Изготовление монолитных железобетонных колонн из бетона класса В25: // С-8-1 4 шт.//</t>
    </r>
  </si>
  <si>
    <t xml:space="preserve">Ամրան A500C                         арматураA500C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</si>
  <si>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Ս-2-1</t>
    </r>
    <r>
      <rPr>
        <sz val="8"/>
        <rFont val="Arial"/>
        <family val="2"/>
      </rPr>
      <t xml:space="preserve">  3 հատ//    Изготовление монолитных железобетонных колонн из бетона класса В25: // С-2-1 3 шт.//</t>
    </r>
  </si>
  <si>
    <t xml:space="preserve">Ամրան A500C                          арматураA500C                  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</si>
  <si>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Ս-2-2</t>
    </r>
    <r>
      <rPr>
        <sz val="8"/>
        <rFont val="Arial"/>
        <family val="2"/>
      </rPr>
      <t xml:space="preserve">  12 հատ//</t>
    </r>
    <r>
      <rPr>
        <sz val="8"/>
        <rFont val="Arial"/>
        <family val="2"/>
        <charset val="204"/>
      </rPr>
      <t xml:space="preserve">                                                         Изготовление монолитных железобетонных колонн из бетона класса В25: // С-2-2 12 шт.//</t>
    </r>
  </si>
  <si>
    <t>Ամրան A500C                          арматураA500C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</si>
  <si>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Ս-2-3</t>
    </r>
    <r>
      <rPr>
        <sz val="8"/>
        <rFont val="Arial"/>
        <family val="2"/>
      </rPr>
      <t xml:space="preserve">  12 հատ//                                                       Изготовление монолитных железобетонных колонн из бетона класса В25: // С-2-3 12 шт.//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</si>
  <si>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Ս-3-1</t>
    </r>
    <r>
      <rPr>
        <sz val="8"/>
        <rFont val="Arial"/>
        <family val="2"/>
      </rPr>
      <t xml:space="preserve">  10 հատ//</t>
    </r>
    <r>
      <rPr>
        <sz val="8"/>
        <rFont val="Arial"/>
        <family val="2"/>
        <charset val="204"/>
      </rPr>
      <t xml:space="preserve">                                                           Изготовление монолитных железобетонных колонн из бетона класса В25: // С-3-1 10 шт.//</t>
    </r>
  </si>
  <si>
    <t>Ամրան A500C                                 арматураA500C</t>
  </si>
  <si>
    <r>
      <t xml:space="preserve">Ե/բ </t>
    </r>
    <r>
      <rPr>
        <b/>
        <u/>
        <sz val="8"/>
        <rFont val="Arial"/>
        <family val="2"/>
      </rPr>
      <t>դիաֆրագմաներ                           Железобетонные диафрагмы</t>
    </r>
  </si>
  <si>
    <r>
      <t xml:space="preserve">Միաձույլ ե/բ դիաֆրագմաների պատրաստում B-25 դասի բետոնից </t>
    </r>
    <r>
      <rPr>
        <b/>
        <sz val="9"/>
        <rFont val="Arial LatArm"/>
        <family val="2"/>
      </rPr>
      <t>// Դ-1 //                                Изготовление монолитных железобетонных диафрагм из бетона класса В-25 // Д-1 //</t>
    </r>
  </si>
  <si>
    <t xml:space="preserve">Ամրան A240C                                    арматураA240C   </t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</si>
  <si>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Դ-2 //</t>
    </r>
    <r>
      <rPr>
        <sz val="8"/>
        <rFont val="Arial LatArm"/>
        <family val="2"/>
        <charset val="204"/>
      </rPr>
      <t xml:space="preserve">                                                  Изготовление монолитных железобетонных диафрагм из бетона класса В-25 // Д-2 //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</si>
  <si>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>// Դ-3 //                                        Изготовление монолитных железобетонных диафрагм из бетона класса В-25 // Д-3 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</si>
  <si>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Դ-4 //                                      Изготовление монолитных железобетонных диафрагм из бетона класса В-25 // Д-4 //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</si>
  <si>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 xml:space="preserve"> // Դ-5 //                                       Изготовление монолитных железобетонных диафрагм из бетона класса В-25 // Д-5 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</si>
  <si>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Դ-6 //                                      Изготовление монолитных железобетонных диафрагм из бетона класса В-25 // Д-6 //</t>
    </r>
    <r>
      <rPr>
        <sz val="8"/>
        <rFont val="Arial LatArm"/>
        <family val="2"/>
        <charset val="204"/>
      </rPr>
      <t xml:space="preserve">              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</si>
  <si>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Դ-6 //</t>
    </r>
    <r>
      <rPr>
        <sz val="8"/>
        <rFont val="Arial LatArm"/>
        <family val="2"/>
        <charset val="204"/>
      </rPr>
      <t xml:space="preserve"> </t>
    </r>
    <r>
      <rPr>
        <b/>
        <sz val="8"/>
        <rFont val="Arial LatArm"/>
        <family val="2"/>
      </rPr>
      <t>շարունակ.               Изготовление монолитных железобетонных диафрагм из бетона класса В-25 // Д-6 // плинтус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</si>
  <si>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 xml:space="preserve"> // Դ-7 //</t>
    </r>
    <r>
      <rPr>
        <sz val="8"/>
        <rFont val="Arial LatArm"/>
        <family val="2"/>
        <charset val="204"/>
      </rPr>
      <t xml:space="preserve">                                                          Изготовление монолитных железобетонных диафрагм из бетона класса В-25 // Д-7 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</si>
  <si>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Դ-8 //                                      Изготовление монолитных железобетонных диафрагм из бетона класса В-25 // Д-8 //</t>
    </r>
  </si>
  <si>
    <t>Միաձույլ ե/բ պատերի պատրաստում B-25 դասի բետոնից                              Изготовление монолитных железобетонных стен из бетона класса В-25</t>
  </si>
  <si>
    <t xml:space="preserve">Խամքարաբետոնե պատերի պատրաստում  B-20 դասի բետոնից       Возведение железобетонных стен из бетона класса В-20              </t>
  </si>
  <si>
    <r>
      <t xml:space="preserve">Ե/բ </t>
    </r>
    <r>
      <rPr>
        <b/>
        <u/>
        <sz val="8"/>
        <rFont val="Arial"/>
        <family val="2"/>
      </rPr>
      <t>պարզունակներ</t>
    </r>
    <r>
      <rPr>
        <b/>
        <u/>
        <sz val="8"/>
        <rFont val="Arial"/>
        <family val="2"/>
        <charset val="204"/>
      </rPr>
      <t xml:space="preserve"> և հեծաններ        Железобетонные ригели и балки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</si>
  <si>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//ՊՄ -1//</t>
    </r>
    <r>
      <rPr>
        <sz val="8"/>
        <rFont val="Arial LatArm"/>
        <family val="2"/>
        <charset val="204"/>
      </rPr>
      <t xml:space="preserve">                                                   Производство монолитных железобетонных изделий из бетона класса В-25 //ПМ-1//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</si>
  <si>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-2 //</t>
    </r>
    <r>
      <rPr>
        <sz val="8"/>
        <rFont val="Arial LatArm"/>
        <family val="2"/>
        <charset val="204"/>
      </rPr>
      <t xml:space="preserve">                                                 Производство монолитных железобетонных изделий из бетона класса В-25 //ПМ-2//</t>
    </r>
  </si>
  <si>
    <t xml:space="preserve">Ներդիր դետալների տեղադրում
թերթապողպատ՝ -18x100                Установка вставных деталей
листовая сталь: -18x100 </t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</si>
  <si>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-3 //</t>
    </r>
    <r>
      <rPr>
        <sz val="8"/>
        <rFont val="Arial LatArm"/>
        <family val="2"/>
        <charset val="204"/>
      </rPr>
      <t xml:space="preserve">                                                  Производство монолитных железобетонных изделий из бетона класса В-25 //ПМ-3//</t>
    </r>
  </si>
  <si>
    <t>Ներդիր դետալների տեղադրում 18x100x3մմ                                      Установка вставных деталей 18x100x3мм</t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</si>
  <si>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-4 //</t>
    </r>
    <r>
      <rPr>
        <sz val="8"/>
        <rFont val="Arial LatArm"/>
        <family val="2"/>
        <charset val="204"/>
      </rPr>
      <t xml:space="preserve">                                         Производство монолитных железобетонных изделий из бетона класса В-25 //ПМ-4//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</si>
  <si>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-5 //                                   Производство монолитных железобетонных изделий из бетона класса В-25 //ПМ-5//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</si>
  <si>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- 6 //</t>
    </r>
    <r>
      <rPr>
        <sz val="8"/>
        <rFont val="Arial LatArm"/>
        <family val="2"/>
        <charset val="204"/>
      </rPr>
      <t xml:space="preserve">                                          Производство монолитных железобетонных изделий из бетона класса В-25 //ПМ-6//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</si>
  <si>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- 7 //</t>
    </r>
    <r>
      <rPr>
        <sz val="8"/>
        <rFont val="Arial LatArm"/>
        <family val="2"/>
        <charset val="204"/>
      </rPr>
      <t xml:space="preserve">                                    Производство монолитных железобетонных изделий из бетона класса В-25 //ПМ-7//</t>
    </r>
  </si>
  <si>
    <r>
      <t>Միաձույլ ե/բ պարզունակների պատրաստում B-25 դասի բետոնից</t>
    </r>
    <r>
      <rPr>
        <b/>
        <sz val="8"/>
        <rFont val="Arial LatArm"/>
        <family val="2"/>
      </rPr>
      <t xml:space="preserve"> // ՊՄ - 2-1 //                                    Производство монолитных железобетонных изделий из бетона класса В-25 // ПМ - 2-1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</si>
  <si>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- 2-2 //</t>
    </r>
    <r>
      <rPr>
        <sz val="8"/>
        <rFont val="Arial LatArm"/>
        <family val="2"/>
        <charset val="204"/>
      </rPr>
      <t xml:space="preserve">                                Производство монолитных железобетонных изделий из бетона класса В-25 // ПМ - 2-2 //</t>
    </r>
  </si>
  <si>
    <r>
      <t xml:space="preserve">Միաձույլ ե/բ պարզունակների պատրաստում B-25 դասի բետոնից  </t>
    </r>
    <r>
      <rPr>
        <b/>
        <sz val="8"/>
        <rFont val="Arial LatArm"/>
        <family val="2"/>
      </rPr>
      <t xml:space="preserve"> // ՊՄ - 3-1 //</t>
    </r>
    <r>
      <rPr>
        <sz val="8"/>
        <rFont val="Arial LatArm"/>
        <family val="2"/>
        <charset val="204"/>
      </rPr>
      <t xml:space="preserve">                                            Производство монолитных железобетонных изделий из бетона класса В-25 // ПМ - 3-1 //</t>
    </r>
  </si>
  <si>
    <t>Պարզունակների ուժեղացում A500C ամրանից՝ ըստ նախագծային լուծումների                                           Армирование примитивов из арматуры А500С согласно проектным решениям</t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</si>
  <si>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ՀԾՄ-1 // 3 հատ                        Изготовление монолитных железобетонных балок из бетона класса В-25 // АСЦМ-1 // 3 шт.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</si>
  <si>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ՀԾՄ-2 // 2 հատ</t>
    </r>
    <r>
      <rPr>
        <sz val="8"/>
        <rFont val="Arial LatArm"/>
        <family val="2"/>
        <charset val="204"/>
      </rPr>
      <t xml:space="preserve">                    Изготовление монолитных железобетонных балок из бетона класса В-25 // АСЦМ-2 // 2 шт.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</si>
  <si>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ՀԾՄ-3 // 2 հատ                Изготовление монолитных железобетонных балок из бетона класса В-25 // АСЦМ-3 // 2 шт.</t>
    </r>
  </si>
  <si>
    <t>Ներդիր դետալների տեղադրում 50x50x4մմ                                            Установка вставных деталей 50х50х4мм</t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</si>
  <si>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ՀԾՄ-4 // 12 հատ                        Изготовление монолитных железобетонных балок из бетона класса В-25 // АСМ-4 // 12 шт.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</si>
  <si>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ՀԾՄ-5 // 8 հատ                    Изготовление монолитных железобетонных балок из бетона класса В-25 // АСМ-5 // 8 шт.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</si>
  <si>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ՀԾՄ-6 // 4 հատИзготовление монолитных железобетонных балок из бетона класса В-25 // АСМ-6 //  4шт.</t>
    </r>
  </si>
  <si>
    <r>
      <t xml:space="preserve">Միաձույլ ե/բ հեծանների պատրաստում B-25 դասի բետոնից </t>
    </r>
    <r>
      <rPr>
        <b/>
        <sz val="8"/>
        <rFont val="Arial LatArm"/>
        <family val="2"/>
      </rPr>
      <t xml:space="preserve"> // ՀԾՄ-7 // 1 հատ</t>
    </r>
    <r>
      <rPr>
        <sz val="8"/>
        <rFont val="Arial LatArm"/>
        <family val="2"/>
        <charset val="204"/>
      </rPr>
      <t xml:space="preserve">                        Изготовление монолитных железобетонных балок из бетона класса В-25 // АСМ-7 // 1 шт.</t>
    </r>
  </si>
  <si>
    <r>
      <t xml:space="preserve">Միաձույլ ե/բ հեծանների պատրաստում B-25 դասի բետոնից </t>
    </r>
    <r>
      <rPr>
        <b/>
        <sz val="8"/>
        <rFont val="Arial LatArm"/>
        <family val="2"/>
      </rPr>
      <t xml:space="preserve"> // ՀԾՄ-8-1 // 1 հատ                    Изготовление монолитных железобетонных балок из бетона класса В-25 // АСМ-8-1 // 1 шт.</t>
    </r>
  </si>
  <si>
    <r>
      <t xml:space="preserve">Ե/բ </t>
    </r>
    <r>
      <rPr>
        <b/>
        <u/>
        <sz val="8"/>
        <rFont val="Arial"/>
        <family val="2"/>
      </rPr>
      <t>աստիճաններ                               железобетонные лестницы</t>
    </r>
  </si>
  <si>
    <r>
      <t>Միաձույլ ե/բ աստիճանների պատրաստում B-25 դասի բետոնից</t>
    </r>
    <r>
      <rPr>
        <b/>
        <sz val="8"/>
        <rFont val="Arial LatArm"/>
        <family val="2"/>
      </rPr>
      <t xml:space="preserve"> //ԱՎ -1//                                  Изготовление монолитных железобетонных лестниц из бетона класса В-25 //АВ-1//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</si>
  <si>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-2//</t>
    </r>
    <r>
      <rPr>
        <sz val="8"/>
        <rFont val="Arial LatArm"/>
        <family val="2"/>
        <charset val="204"/>
      </rPr>
      <t xml:space="preserve">                                         Изготовление монолитных железобетонных лестниц из бетона класса В-25 //АВ-2//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</si>
  <si>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-3//</t>
    </r>
    <r>
      <rPr>
        <sz val="8"/>
        <rFont val="Arial LatArm"/>
        <family val="2"/>
        <charset val="204"/>
      </rPr>
      <t xml:space="preserve">                                             Изготовление монолитных железобетонных лестниц из бетона класса В-25 //АВ-3//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</si>
  <si>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-4//                                     Изготовление монолитных железобетонных лестниц из бетона класса В-25 //АВ-4//</t>
    </r>
  </si>
  <si>
    <t>Մետաղական կառուցվածքներ    Металлические конструкции</t>
  </si>
  <si>
    <t xml:space="preserve">Կետային հիմքերի կառուցում B12,5 դասի ե/բետոնից                          Строительство точечных фундаментов из железобетона класса В12,5 </t>
  </si>
  <si>
    <t>Մետաղական ծածկոցի պողպատե կոնստրուկցիաների մոնտաժում՝ ներառյալ կապեր և սյուներ               Монтаж металлоконструкций металлической кровли, включая стяжки и колонны</t>
  </si>
  <si>
    <t>Մետաղական կամրջակի մոնտաժում՝ ներառյալ մետաղական տարրերը                                        Монтаж металлического моста, включая металлические элементы</t>
  </si>
  <si>
    <r>
      <t xml:space="preserve">Ե/բ </t>
    </r>
    <r>
      <rPr>
        <b/>
        <u/>
        <sz val="8"/>
        <rFont val="Arial"/>
        <family val="2"/>
      </rPr>
      <t>սալեր   железобетонные плиты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</si>
  <si>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-1//        Изготовление монолитной железобетонной плиты из бетона класса В-25 /СМ-1//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</si>
  <si>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-2//            Изготовление монолитной железобетонной плиты из бетона класса В-25 /СМ-2//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</si>
  <si>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-3//            Изготовление монолитной железобетонной плиты из бетона класса В-25 /СМ-3//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</si>
  <si>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-4//              Изготовление монолитной железобетонной плиты из бетона класса В-25 /СМ-4//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</si>
  <si>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-5//           Изготовление монолитной железобетонной плиты из бетона класса В-25 /СМ-5//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</si>
  <si>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-6//                Изготовление монолитной железобетонной плиты из бетона класса В-25 /СМ-6//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</si>
  <si>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2-1//
Հատակի սալ                     Изготовление монолитной железобетонной плиты из бетона класса В-25 /СМ 2-1/
Плита перекрытия</t>
    </r>
  </si>
  <si>
    <t xml:space="preserve">Ամրան A240C Փ 8                  арматураA240C Փ 8 </t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</si>
  <si>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2-2//         Производство монолитных железобетонных плит из бетона класса В-25 /СМ 2-2//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</si>
  <si>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2-3//     Производство монолитных железобетонных плит из бетона класса В-25 /СМ 2-3//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</si>
  <si>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3-1//
Հատակի սալ                           Производство монолитных железобетонных плит из бетона класса В-25 /СМ 3-1/
Плита перекрытия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</si>
  <si>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3-2//            Изготовление монолитной железобетонной плиты из бетона класса В-25 /СМ 3-2//</t>
    </r>
  </si>
  <si>
    <t>Հիմքեր և թեքահարթակներ               
Фундаменты и пандусы</t>
  </si>
  <si>
    <t>Մարդատար վերելակ 2,6*2,8 մ, 5 կանգառ, 420-500 կգ
Поссажирский лифт 2,6*2,8 м, 5 остановок 420-500 кг</t>
  </si>
  <si>
    <t>Բեռնատար վերելակ՝ պադգարակների համար 3,4 *2,45 մ, 5 կանգառ, 920-1000 կգ
Грузово лифтйъ для насилок3,4*2,45 м, 5 остановок 920-1000 кг</t>
  </si>
  <si>
    <t>Բժշկական գույքի ամբարձիչ 1 * 1 մ, 5 կանգառ, 100-150 կգ
Подъёмник медецинского инвентаря 1*1 м, 5 остановок 100-150 кг</t>
  </si>
  <si>
    <t>Հատակներ A մասնաշենք           Полы здания А</t>
  </si>
  <si>
    <t>Հատակի տակ ջրամեկուսացում 2 շերտ փռվացքային բիտումային հիդրոմեկուսիչոց (նկուղ)                       Гидроизоляция пола 2 слоя битумной гидроизоляционной мембраны (подвал)</t>
  </si>
  <si>
    <t>Հատակի տակ h=50 մմ   B12,5 դասի խարամաբետոնե նախշերտի իրականացում (նկուղ)                         Устройство бетонной стяжки класса В12,5 h=50 мм под полом (подвалом)</t>
  </si>
  <si>
    <t>Հակաստատիկ և կերամիկական  հատակի Ց/Ա հարթեցնող շերտի իրականացում h=40 մմ (նկուղ)         Устройство антистатической и керамической стяжки пола h=40 мм (подвал)</t>
  </si>
  <si>
    <t>Պ/գրանիտե և կերամիկական  հատակի Ց/Ա հարթեցնող շերտի իրականացում h=80 մմ միջհարկային ծածկերի վրա                                            Выполнение выравнивающего слоя под гранитные и керамические полы на межэтажных перекрытиях h=80 мм</t>
  </si>
  <si>
    <t>Հաղորդիչ կոնտակտային ժապավենից ծածկույթի իրականացում հաղորդիչ ժապավենների                                         Нанесение покрытия на токопроводящие контактные ленты. Реализация токопроводящих лент.</t>
  </si>
  <si>
    <t>Հակաստատիկ ՊՎՔ մակերևույթների իրականացում          Внедрение антистатических ПВХ-покрытий</t>
  </si>
  <si>
    <t>Նույնից շրիշակների   պատրաստում,  , H=100մմ                                Изготовление того же плинтусов H=100мм</t>
  </si>
  <si>
    <t>Պ/գրանիտե 600*1200 մմ սալերից հատակների պատրաստում (Եվրոպական)                                        Полы из гранитных плит 600*1200 мм (европейские)</t>
  </si>
  <si>
    <t>Նույնից շրիշակների  պատրաստում,  , H=100մմ     Полы из гранитных плит 600*1200 мм (европейские)</t>
  </si>
  <si>
    <t>Կերամիկական 500*500 մմ  սալերից հատակների պատրաստում                  Устройство полов из керамической плитки 500*500 мм</t>
  </si>
  <si>
    <t>ՊՎՔ հատակի Ց/Ա հարթեցնող շերտի իրականացում h=90 մմ միջհարկային ծածկերի վրա                                          Выполнение стяжки пола ПВХ по межэтажным перекрытиям h=90 мм</t>
  </si>
  <si>
    <t xml:space="preserve">Ինքնահարթեցվող հատակի իրականացում H=4մմ          выполнение  Наливного  пола H=4մմ    </t>
  </si>
  <si>
    <t xml:space="preserve"> ՊՎՔ հատակի մակերևույթների իրականացում                                   Реализация напольных покрытий из ПВХ</t>
  </si>
  <si>
    <t xml:space="preserve">Նույնից շրիշակների  պատրաստում,  , H=100մմ Изготовление того же плинтусов H=100мм    </t>
  </si>
  <si>
    <t>Հատակներ B  մասնաշենք              Полы здания B</t>
  </si>
  <si>
    <t>Հակաստատիկ և կերամիկական  հատակի Ց/Ա հարթեցնող շերտի իրականացում h35 մմ (նկուղ)                Выполнение антистатической и керамической цементной стяжки пола h35 мм (подвал)</t>
  </si>
  <si>
    <t>Նույնից շրիշակների  պատրաստում,  , H=100մմ                Изготовление того же плинтусов H=100мм</t>
  </si>
  <si>
    <t>Հատակներ C մասնաշենք             Полы здания  C</t>
  </si>
  <si>
    <t>Նույնից շրիշակների  պատրաստում,  , H=100մմ  Изготовление того же плинтусов H=100мм</t>
  </si>
  <si>
    <r>
      <t xml:space="preserve">Ալյումինե դռների տեղադրում  60մմ հաստ.,ջերմակամուրջով, ապակեփաթեթով 4+4մմ, (արտերկիր) բացվող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  <r>
      <rPr>
        <b/>
        <sz val="8"/>
        <rFont val="Arial LatArm"/>
        <family val="2"/>
      </rPr>
      <t>հակախուճապային բռնակով               Установка алюминиевых дверей толщиной 60 мм, с терморазрывом, стеклопакет 4+4 мм, внешнее открывание
RAL по проекту
с ручкой «антипаника»</t>
    </r>
  </si>
  <si>
    <t>Ալյումինե դուռ վիտրաժների մեջ բացվող
RAL-ը ըստ նախագծի                             Алюминиевая дверь с витражным остеклением
RAL по проекту</t>
  </si>
  <si>
    <r>
      <t xml:space="preserve">Պողպատե չժանգոտող կապարապատ  դռներ
</t>
    </r>
    <r>
      <rPr>
        <b/>
        <sz val="8"/>
        <rFont val="Arial LatArm"/>
        <family val="2"/>
      </rPr>
      <t>RAL-ը ըստ նախագծի
հակախուճապային բռնակով</t>
    </r>
    <r>
      <rPr>
        <sz val="8"/>
        <rFont val="Arial LatArm"/>
        <family val="2"/>
        <charset val="204"/>
      </rPr>
      <t xml:space="preserve"> 2 հատ Двери из нержавеющей стали с освинцовкой
RAL по проекту
с ручкой «антипаника» 2 шт.</t>
    </r>
  </si>
  <si>
    <t>Ճարտարապետական աշխատանքներ            Архитектурные работы</t>
  </si>
  <si>
    <t>Տանիքային աշատանքներ
A,B,C մասնաշենքեր և կամուրջ        Кровельные работы
Здания A, B, C и мост</t>
  </si>
  <si>
    <t>Տանիքածածկի վրա B 7,5 դասի խարամաբետոնե շերտի իրականացում  10 - 100 մմ                  Устройство слоя бетона класса В 7,5 на кровле толщиной 10 - 100 мм</t>
  </si>
  <si>
    <t>Տանիքի գոլորշամեկուսացում պոլիէթիլենային                                      Полиэтиленовая пароизоляция для кровли</t>
  </si>
  <si>
    <t>Տանիքի ջերմամեկուսացում 100 մմ հաստությամբ հանքաբամբակով խտությունը ոչ պակաս քան 110 կգ/խմ                                                        Утепление кровли минеральной ватой толщиной 100 мм плотностью не менее 110 кг/м3</t>
  </si>
  <si>
    <t>Մեկուսիչ պոլիէթիլենային թաղանթ հարթաշերտի և հանքաբամբակի արանքում                                                   Теплоизоляционная полиэтиленовая мембрана между плоским слоем и минеральной ватой</t>
  </si>
  <si>
    <t>Տանիքում հարթեղնող շերտի իրականացում 40 մմ հաստությամբ ամրանավորած  Вр 4-100*100 ցանցով                                                     Устройство выравнивающего слоя на кровле армированной сеткой Вр 4-100*100 толщиной 40 мм</t>
  </si>
  <si>
    <t>Տանիքում ծածկույթի երկշերտ իրականացում ռւբերոիդային փռվող նյութերից ՝ վերին շերտը պօլիմեռային  ավազապատ                Двухслойное выполнение кровельного покрытия из рубероидных подсыпок, верхний слой - полимерпесчаное покрытие</t>
  </si>
  <si>
    <t>Պարապետի թասակի իրականացում փոշփնփրկված թիթեղից  RAL - ը ըստ նախագծի                                          Выполнение наличника парапета из листового металла с порошковой покраской RAL согласно проекту</t>
  </si>
  <si>
    <t>Ջրհորդանների տեղադրում ներկված                                                    Монтаж окрашенных желобов</t>
  </si>
  <si>
    <t>Ջրահեռացման խողովակների տեղադրում, ներկված RAL-y =ըստ նախագծի ՝ ներառյալ ձագար, արմունգ և խարիսխ
H = 6,2 մ                                                  Монтаж водосточных труб, окрашенных по RAL-Y = согласно проекту, включая воронку, колено и анкер
H = 6,2 м</t>
  </si>
  <si>
    <t>Ջրահեռացման խողովակների տեղադրում, ներկված RAL-y ըստ նախագծի ՝ ներառյալ ձագար, արմունգ և խարիսխ
H = 8 մ                                                      Монтаж водоотводных труб, окрашенных по RAL-Y согласно проекту, включая воронку, колено и анкер
H = 8 м</t>
  </si>
  <si>
    <t>Ջրահեռացման խողովակների տեղադրում, ներկված RAL-y =ըստ նախագծի ՝ ներառյալ ձագար, արմունգ և խարիսխ
H = 3,7 մ                                                   Монтаж водосточных труб, окрашенных по RAL-Y = согласно проекту, включая воронку, колено и анкер
H = 3,7 м</t>
  </si>
  <si>
    <t>Մետաղական պարապետի շրջանակի մոնտաժում                                          Монтаж металлического каркаса парапета</t>
  </si>
  <si>
    <t>Մետաղական պարապետի երեսպատում փոշփնփրկված թիթեղից  RAL - ը ըստ նախագծի        Облицовка металлического парапета из листового металла с порошковым покрытием RAL согласно проекту</t>
  </si>
  <si>
    <t>Տանիքի հակահրդեհային սանդուղքների  մոնտաժում                   Монтаж пожарных лестниц на крыше</t>
  </si>
  <si>
    <t>Արտաքին հարդարման աշխատանքներ A,B,C  մասնաշենքեր                               Наружные отделочные работы зданий А,Б,С</t>
  </si>
  <si>
    <t>Արտաքին պատերի կառուցում թեթեւաբետոնե  բլոկներից 200մմ հաստությամբ                                          Возведение наружных стен из легких бетонных блоков толщиной 200 мм</t>
  </si>
  <si>
    <t>Միջնորմերի շարվածքի ամրանավորում առանց ամրանի արժեքի                                                       Усиление перегородки без затрат на армирование</t>
  </si>
  <si>
    <t xml:space="preserve">Ամրան Փ10 A500C                                   Арматура Փ10 A500C   </t>
  </si>
  <si>
    <t xml:space="preserve">Ամրան Փ8 A240C                                  АрматураՓ8 A240C       </t>
  </si>
  <si>
    <t>Միջնորմերի խոռոչների լցոնում B-15 դասի բետոնով                                         Заполнение полостей перегородок бетоном класса В-15</t>
  </si>
  <si>
    <r>
      <t>Պատերի և որմնախարիսխների երեսպատում 30մմ հաստությամբ բազալտե սալերով՝ պողպատե ամրանացանցով   (ամրանացանցը ներառյալ)</t>
    </r>
    <r>
      <rPr>
        <b/>
        <sz val="8"/>
        <rFont val="Arial LatArm"/>
        <family val="2"/>
        <charset val="204"/>
      </rPr>
      <t xml:space="preserve">                                                   Облицовка стен и перегородок базальтовыми плитами толщиной 30 мм со стальной арматурной сеткой (включая арматурную сетку)</t>
    </r>
  </si>
  <si>
    <r>
      <t>Պարապետի երեսպատում 30մմ հաստությամբ բազալտե սալերով՝ պողպատե ամրանացանցով   (ամրանացանցը ներառյալ)</t>
    </r>
    <r>
      <rPr>
        <b/>
        <sz val="8"/>
        <rFont val="Arial LatArm"/>
        <family val="2"/>
        <charset val="204"/>
      </rPr>
      <t xml:space="preserve">                   Облицовка парапета базальтовыми плитами толщиной 30 мм со стальной арматурной сеткой (арматурная сетка включена)</t>
    </r>
  </si>
  <si>
    <r>
      <t>Շեպերի երեսպատում 30մմ հաստությամբ բազալտե սալերով՝ պողպատե ամրանացանցով   (ամրանացանցը ներառյալ)</t>
    </r>
    <r>
      <rPr>
        <b/>
        <sz val="8"/>
        <rFont val="Arial LatArm"/>
        <family val="2"/>
        <charset val="204"/>
      </rPr>
      <t xml:space="preserve">                  Облицовка срезной плитой из базальта толщиной 30 мм со стальной арматурой (армирующая сетка включена)</t>
    </r>
  </si>
  <si>
    <t>Բազալտե սալեր 30մմ հաստ հարթակների և աստիճանների համար                                                        Базальтовые плиты толщиной 30 мм для площадок и лестниц</t>
  </si>
  <si>
    <t>Բազալտե սալեր 30մմ հաստ հարթակների և աստիճանների կողային մասերի համար                    Базальтовые плиты толщиной 30 мм для площадок и ступеней лестниц</t>
  </si>
  <si>
    <t>Պատերի  երեսպատում մոխրագույն ֆիբրոցեմենտե սալերով Ral-ը ըստ նախագծի                                            Обшивка стен фиброцементными плитами серого цвета Ral по проекту</t>
  </si>
  <si>
    <t>Պատերի  երեսպատում սպիտակ ֆիբրոցեմենտե սալերով Ral-ը ըստ նախագծի                                                   Облицовка стен белыми фиброцементными плитами Ral по проекту</t>
  </si>
  <si>
    <t>Շեպերի  երեսպատում  ֆիբրոցեմենտե սալերով Ral-ը ըստ նախագծի                                                   Обшивка сарая фиброцементными плитами Ral по проекту</t>
  </si>
  <si>
    <t xml:space="preserve">Պատերի բարձրորակ ց/ավազե սվաղ                                                                              Высококачественная цементная штукатурка для стен </t>
  </si>
  <si>
    <t>Պատերի  բարձրորակկ ներկում ՝ ծեփամածիկը և ներկը ներառյալ (ճակատային)
Ral-ը ըստ նախագծի                              Качественная покраска стен, включая шпатлевку и покраску (фасад)
RAL по проекту</t>
  </si>
  <si>
    <t>Սյուների  բարձրորակկ ներկում ՝ ծեփամածիկը և ներկը ներառյալ (ճակատային)
Ral-ը ըստ նախագծի                              Качественная покраска колонн, включая шпатлевку и покраску (фасад)
Ral по проекту</t>
  </si>
  <si>
    <t>Ապակեպատ ծածկողների մետացական կոնստրուկցիաների վրա տեղադրումով                                  Монтаж остекленных покрытий на металлоконструкции</t>
  </si>
  <si>
    <t>Ճակատային ֆիքսված ճաղաշարի կառուցում ներառյալ մետաղական տարրերը                                              Строительство стационарного фасадного ограждения с использованием металлических элементов</t>
  </si>
  <si>
    <t>Մետաղական մակերևույթների երկշերտ ներկում  որակյալ ներկով     Двухслойная покраска металлических поверхностей качественной краской</t>
  </si>
  <si>
    <t>Ծածկոցների å³ïñ³ëïáõÙ 0.5ÙÙ Ñ³ëïáõÃÛ³Ùµ պրոֆիլ  ներկված թիթեղից   КП 25 
C մասնաշենքին կից                       Кровельные листы толщиной 0,5 мм, окрашенные, профнастил КП 25
С, прилегающие к зданию</t>
  </si>
  <si>
    <t>Մետաղական ցանկապատի պատրաստում նախագծային էլեմենտներով ներառյալ դռնակը                Изготовление металлического забора с элементами дизайна, включая ворота</t>
  </si>
  <si>
    <t>Ցանց 50*50 Ռաբիցա                            сетка 50*50 Рабица</t>
  </si>
  <si>
    <t>Ալյումինե բազրիքների  տեղադրում Установка алюминиевых перил</t>
  </si>
  <si>
    <t>Ալյումինե բազրիքի արժեքը               Стоимость алюминиевых перил</t>
  </si>
  <si>
    <t>Միջնորմեր ABC մասնաշենքերի համար                                     Перегородки для зданий ABC</t>
  </si>
  <si>
    <t>Միջնորմերի կառուցում թեթեւաբետոնե  բլոկներից 100մմ հաստությամբ
 մասնաշենքերի համար                       Возведение перегородок из легкобетонных блоков толщиной 100 мм
для зданий</t>
  </si>
  <si>
    <t>Միջնորմերի կառուցում թեթեւաբետոնե  բլոկներից 200մմ հաստությամբ                                      Возведение перегородок из легких бетонных блоков толщиной 200 мм</t>
  </si>
  <si>
    <t>Հորանների կառուցում թեթեւաբետոնե  բլոկներից 200մմ հաստությամբ                                       Строительство котлованов из легких бетонных блоков толщиной 200 мм</t>
  </si>
  <si>
    <t>Արտաքին պատերի կառուցում ապակե բլոկներից                                Строительство наружных стен из стеклоблоков</t>
  </si>
  <si>
    <t>Ներքին հարդարման աշխատանքներ A                           Работы по внутренней отделке помещений А</t>
  </si>
  <si>
    <t>Ալյումինե բազրիքների  տեղադրում A B C մասնաշենք                                                               Монтаж алюминиевых перил здание А Б В</t>
  </si>
  <si>
    <t>Ալյումինե բազրիքի արժեքը
A B C մասնաշենք                                    Стоимость алюминиевых перил
Здание A B C</t>
  </si>
  <si>
    <t>Աստիճանավանդակի հարթակների երեսպատում չսահող պրեսս գրանիտով 
A B C մասնաշենք                                  Лестничные площадки, покрытые нескользящим прессованным гранитом, корпус A B C</t>
  </si>
  <si>
    <t>Աստիճանների և աստիճանատակերի  երեսպատում չսահող պրեսսգրանիտով
A B C մասնաշենք                                Лестницы и лестничные площадки покрыты нескользящим прессованным гранитом
Здание A B C</t>
  </si>
  <si>
    <t>Աստիճանավանդակի քսահարթում գիպսոնիտով
A B C մասնաշենք                               Оштукатуривание лестничной клетки гипсовой смесью
Здание A B C</t>
  </si>
  <si>
    <t>Նույնի բարձրորակ լատեքսային  ներկում համատարած մածկապատումով
A B C մասնաշենք                                     Та же высококачественная латексная краска со сплошным шпатлевочным покрытием. Здание A B C</t>
  </si>
  <si>
    <t>Շեպերի  ց/ավազե բարձրորակ սվաղ A B C մասնաշենք                              Высококачественная штукатурка из песка и гравия A B C строительная</t>
  </si>
  <si>
    <t>Շեպերի երեսպատում հախճասալով A B C մասնաշենք                                   Облицовка крыш глиняной черепицей. Здание А Б В</t>
  </si>
  <si>
    <t>Կախովի 12,5 մմ գիպսաստվարաթղթե առաստաղի իրականացում ներառյալ աստիճանավանդակը                       Выполнение подвесного потолка из гипсокартона толщиной 12,5 мм с лестницей</t>
  </si>
  <si>
    <t>Կախովի խոնավակայուն 12,5 գիպսաստվարաթղթե առաստաղի իրականացում                                       Выполнение подвесного потолка из влагостойкого гипсокартона 12,5</t>
  </si>
  <si>
    <t>Առաստաղի բարձրորակ ներկում լատեքսով  համատարած մածկապատումով                                 Высококачественная покраска потолка с латексной шпатлевкой по всей поверхности</t>
  </si>
  <si>
    <t>Կախովի Արմսթրոնգ առաստաղի իրականացում                                   Установка подвесного потолка Armstrong</t>
  </si>
  <si>
    <t xml:space="preserve">Կախովի խոնավակայուն Արմսթրոնգ առաստաղի իրականացում                     Установка подвесного влагостойкого потолка Armstrong </t>
  </si>
  <si>
    <t>Կախովի  Արմսթրոնգ առաստաղի իրականացում հակաստատիկ սենքերում                                                Установка подвесных потолков Armstrong в антистатичных помещениях</t>
  </si>
  <si>
    <t>Նույնի տակ ե/բ առաստաղների  բարիտապատ սվաղում ամրանացանցով Вр3 50*50 2-3 շերտով չորացման շամանակահատվածը 18-24 ժ                 Там же, штукатурка потолков из х/б штукатуркой баритовой с армирующей сеткой Вр3 50*50 в 2-3 слоя, время высыхания 18-24 часа</t>
  </si>
  <si>
    <t>Պատերի և սյուների գիպսոնիտե բարձրորակ սվաղ ըստ նախագծի       Высококачественная гипсовая штукатурка стен и колонн по проекту</t>
  </si>
  <si>
    <t>Շեպերի  գիպսոնիտե բարձրորակ սվաղ                                   высококачественная гипсовая штукатурка откосов</t>
  </si>
  <si>
    <t>Պատերի  ց/ավազե բարձրորակ սվաղ  Высококачественная цементно-песчаная штукатурка для стен</t>
  </si>
  <si>
    <t>Պատերի բարիտապատ   ց/ավազե բարձրորակ սվաղ 2-3 շերտով չորացման շամանակահատվածը 18-24 ժ                                                    Высококачественная штукатурка стен с баритовой обмазкой на основе песка/цемента в 2-3 слоя, время высыхания 18-24 часа</t>
  </si>
  <si>
    <t xml:space="preserve">Պատերի բարձրորակ լատեքսային հակասեպտիկ  ներկում համատարած մածկապատումով      Высококачественная латексная антисептическая покраска стен со сплошной шпаклевкой  </t>
  </si>
  <si>
    <t>Պատերի բարձրորակ լատեքսային հակասեպտիկ  ներկում համատարած մածկապատումով բարիտապատ սվաղի վրա                    Высококачественная латексная антисептическая покраска стен с сплошным слоем шпатлевки на баритовой штукатурке</t>
  </si>
  <si>
    <t>Պատերի բարձրորակ լատեքսային  ներկում համատարած մածկապատումով                                 Высококачественная латексная покраска стен со шпаклевкой по всей поверхности</t>
  </si>
  <si>
    <t>Պատերի վրա   երեսպատում լամինացված h=100 մմ սալերով L=2960 մ                                                        Обшивка стен ламинированными досками h=100 мм L=2960 м</t>
  </si>
  <si>
    <t>Շեպերի  երեսպատում լամինացված ջրադիմացկուն  սալերով ( պատուհաններ)                                    Облицовка окон ламинированными водонепроницаемыми панелями (окна)</t>
  </si>
  <si>
    <t>Սյուների երեսպատում գ/ստվարաթղթե սալերով                         Облицовка колонн гипсокартонными панелями</t>
  </si>
  <si>
    <t>Սյուների բարձրորակ լատեքսային  ներկում համատարած մածկապատումով                            Высококачественная покраска колонн латексной краской с комплексным шпатлеванием</t>
  </si>
  <si>
    <t>Ներքին հարդարման  աշխատանքներ B                       Внутренние отделочные работы B</t>
  </si>
  <si>
    <t>Պատերի երեսպատում հախճասալով   Облицовка стен глиняной плиткой</t>
  </si>
  <si>
    <t>Ներքին հարդարման աշխատանքներ C                           Внутренние отделочные работы C</t>
  </si>
  <si>
    <t>Կախովի Արմսթրոնգ առաստաղի իրականացում                                                          Установка подвесного потолка Armstrong</t>
  </si>
  <si>
    <t xml:space="preserve">Պատուհաններ ABC                       окна ABC </t>
  </si>
  <si>
    <t>Ալյումինե պատուհան, բլոկով, մոխրագույն, 60մմ հաստ., ջերմակամուրջով, ապակեփաթեթով 4+4մմ, պրոֆիլ (արտերկիր), բացվող
RAL-ը ըստ նախագծի                               Окно алюминиевое, с блоком, серое, толщиной 60 мм, с терморазрывом, со стеклопакетом 4+4 мм, профиль (иностранный), открывающееся
RAL по проекту</t>
  </si>
  <si>
    <t>Ալյումինե վիտրաժ, բլոկով, սպիտակ RAL-ը և հանգույցները ըստ նախագծի                                                Алюминиевый витраж, блок, белый RAL и стыки согласно проекту</t>
  </si>
  <si>
    <t>Ալյումինե պատուհան վիտրաժների մեջ բացվող
RAL-ը ըստ նախագծի                        Алюминиевое окно с витражным проемом
RAL по проекту</t>
  </si>
  <si>
    <t>Հակամիջատային ցանց ՝ գույնը նույն RAL-ով                                               Алюминиевое окно с витражным проемом
RAL по проекту</t>
  </si>
  <si>
    <t>Շինությունների վերգետնյս մասի քանդում                                              Снос надземной части зданий</t>
  </si>
  <si>
    <t>Շինաղբի  բարձում ա/ինքնաթափերի վրա և տեղափոխում 7կմ 
Погрузка и перевозка строймусора на росстоянии 7 км</t>
  </si>
  <si>
    <t>Հենապատերի քանդում                                 
 Снос подпорных стенок</t>
  </si>
  <si>
    <t>Տուֆե շարից պարսպի քանդում     
Снос стен из туфа</t>
  </si>
  <si>
    <t>ԾԱՎԱԼԱԹԵՐԹ - ՆԱԽԱՀԱՇԻՎ
СМЕТА -  ОБЪЕМНЫЙ ЛИСТ</t>
  </si>
  <si>
    <t>ՀՀ ԱՐԱԳԱԾՈՏՆԻ ՄԱՐԶԻ ԱՇՏԱՐԱԿԻ ԲԺՇԿԱԿԱՆ ԿԵՆՏՐՈՆ
ՀՀ ԱՐԱԳԱԾՈՏՆԻ ՄԱՐԶ, ՀԱՄԱՅՆՔ ԱՇՏԱՐԱԿ 
Ք. ԱՇՏԱՐԱԿ, Գ. ՆԱՐԵԿԱՑՈՒ ՓՈՂՈՑ , N 61 ՀԻՎԱՆԴԱՆՈՑ   
Կադաստրային ծածկագիր – 02-001-0221-0200
АШТАРАКСКИЙ МЕДИЦИНСКИЙ ЦЕНТР, АРАГАЦОТНСКАЯ ОБЛАСТЬ, РА
ОБЩИНА АШТАРАК, 
Г. АШТАРАК, УЛИЦА Г. НАРЕКАЦИ,  БОЛЬНИЦА N 61
Кадастровый код – 02-001-0221-0200.</t>
  </si>
  <si>
    <t>Քանդման աշխատանքներ 
Работы по сносу</t>
  </si>
  <si>
    <r>
      <t>մ</t>
    </r>
    <r>
      <rPr>
        <sz val="8"/>
        <rFont val="Calibri"/>
        <family val="2"/>
      </rPr>
      <t>²</t>
    </r>
    <r>
      <rPr>
        <sz val="8"/>
        <rFont val="Arial LatArm"/>
        <family val="2"/>
        <charset val="204"/>
      </rPr>
      <t xml:space="preserve">
м</t>
    </r>
    <r>
      <rPr>
        <sz val="8"/>
        <rFont val="Sylfaen"/>
        <family val="1"/>
        <charset val="204"/>
      </rPr>
      <t>²</t>
    </r>
  </si>
  <si>
    <t>կոմպ.
комп.</t>
  </si>
  <si>
    <t>էկմ
экм</t>
  </si>
  <si>
    <t>կգ
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</si>
</sst>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68" formatCode="0.0"/>
    <numFmt numFmtId="169" formatCode="#,##0.0"/>
    <numFmt numFmtId="170" formatCode="_(* #,##0.000_);_(* \(#,##0.000\);_(* &quot;-&quot;??_);_(@_)"/>
  </numFmts>
  <fonts count="69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0"/>
      <color indexed="8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b/>
      <sz val="8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  <charset val="204"/>
    </font>
    <font>
      <sz val="10"/>
      <name val="Arial"/>
      <family val="2"/>
    </font>
    <font>
      <sz val="9"/>
      <name val="Arial Unicode"/>
      <family val="2"/>
      <charset val="204"/>
    </font>
    <font>
      <sz val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u/>
      <sz val="8"/>
      <name val="Arial"/>
      <family val="2"/>
    </font>
    <font>
      <u/>
      <sz val="8"/>
      <name val="Arial LatArm"/>
      <family val="2"/>
      <charset val="204"/>
    </font>
    <font>
      <sz val="8"/>
      <name val="Arial LatArm"/>
      <family val="2"/>
    </font>
    <font>
      <b/>
      <sz val="8"/>
      <name val="Arial LatArm"/>
      <family val="2"/>
    </font>
    <font>
      <vertAlign val="superscript"/>
      <sz val="8"/>
      <name val="Sylfaen"/>
      <family val="1"/>
      <charset val="204"/>
    </font>
    <font>
      <sz val="9"/>
      <name val="Arial LatArm"/>
      <family val="2"/>
    </font>
    <font>
      <sz val="8"/>
      <name val="Calibri"/>
      <family val="2"/>
    </font>
    <font>
      <b/>
      <sz val="9"/>
      <name val="Arial Armenian"/>
      <family val="2"/>
    </font>
    <font>
      <b/>
      <sz val="10"/>
      <name val="Arial"/>
      <family val="2"/>
    </font>
    <font>
      <b/>
      <sz val="9"/>
      <name val="Arial LatArm"/>
      <family val="2"/>
    </font>
    <font>
      <b/>
      <sz val="10"/>
      <name val="Arial Armenian"/>
      <family val="2"/>
      <charset val="204"/>
    </font>
    <font>
      <b/>
      <u/>
      <sz val="8"/>
      <name val="Arial"/>
      <family val="2"/>
      <charset val="204"/>
    </font>
    <font>
      <b/>
      <sz val="11"/>
      <name val="GHEA Grapalat"/>
      <family val="3"/>
    </font>
    <font>
      <sz val="8"/>
      <name val="GHEA Grapalat"/>
      <family val="3"/>
    </font>
    <font>
      <b/>
      <i/>
      <sz val="12"/>
      <name val="Arial Armenian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3" tint="-0.499984740745262"/>
      </left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45" fillId="0" borderId="0"/>
    <xf numFmtId="0" fontId="2" fillId="0" borderId="0"/>
    <xf numFmtId="0" fontId="66" fillId="0" borderId="0"/>
    <xf numFmtId="0" fontId="2" fillId="0" borderId="0"/>
    <xf numFmtId="0" fontId="8" fillId="0" borderId="0"/>
    <xf numFmtId="0" fontId="45" fillId="0" borderId="0" applyNumberFormat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67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8" fillId="0" borderId="0"/>
    <xf numFmtId="0" fontId="9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8" fillId="0" borderId="0" applyFont="0" applyFill="0" applyBorder="0" applyAlignment="0" applyProtection="0"/>
  </cellStyleXfs>
  <cellXfs count="281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15" fillId="0" borderId="0" xfId="21" applyFont="1"/>
    <xf numFmtId="0" fontId="14" fillId="0" borderId="0" xfId="0" applyFont="1"/>
    <xf numFmtId="0" fontId="12" fillId="17" borderId="0" xfId="0" applyFont="1" applyFill="1"/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/>
    </xf>
    <xf numFmtId="49" fontId="23" fillId="17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2" fillId="0" borderId="0" xfId="35" applyFont="1"/>
    <xf numFmtId="0" fontId="14" fillId="0" borderId="0" xfId="35" applyFont="1" applyAlignment="1">
      <alignment horizontal="center"/>
    </xf>
    <xf numFmtId="0" fontId="16" fillId="0" borderId="1" xfId="35" applyFont="1" applyBorder="1" applyAlignment="1">
      <alignment horizontal="center" vertical="center" wrapText="1"/>
    </xf>
    <xf numFmtId="0" fontId="12" fillId="0" borderId="1" xfId="35" applyFont="1" applyBorder="1" applyAlignment="1">
      <alignment horizontal="center" vertical="center" wrapText="1"/>
    </xf>
    <xf numFmtId="0" fontId="12" fillId="0" borderId="1" xfId="35" applyFont="1" applyBorder="1" applyAlignment="1">
      <alignment horizontal="left" vertical="center" wrapText="1"/>
    </xf>
    <xf numFmtId="4" fontId="12" fillId="0" borderId="1" xfId="35" applyNumberFormat="1" applyFont="1" applyBorder="1" applyAlignment="1">
      <alignment horizontal="center" vertical="center" wrapText="1"/>
    </xf>
    <xf numFmtId="0" fontId="25" fillId="0" borderId="1" xfId="35" applyFont="1" applyBorder="1" applyAlignment="1">
      <alignment horizontal="left" vertical="center" wrapText="1"/>
    </xf>
    <xf numFmtId="169" fontId="25" fillId="0" borderId="1" xfId="35" applyNumberFormat="1" applyFont="1" applyBorder="1" applyAlignment="1">
      <alignment horizontal="center" vertical="center" wrapText="1"/>
    </xf>
    <xf numFmtId="0" fontId="13" fillId="0" borderId="0" xfId="35" applyFont="1"/>
    <xf numFmtId="0" fontId="13" fillId="0" borderId="0" xfId="35" applyFont="1" applyAlignment="1">
      <alignment horizontal="left"/>
    </xf>
    <xf numFmtId="0" fontId="12" fillId="0" borderId="2" xfId="37" applyFont="1" applyBorder="1"/>
    <xf numFmtId="0" fontId="12" fillId="0" borderId="3" xfId="37" applyFont="1" applyBorder="1"/>
    <xf numFmtId="0" fontId="12" fillId="0" borderId="4" xfId="37" applyFont="1" applyBorder="1"/>
    <xf numFmtId="0" fontId="12" fillId="0" borderId="0" xfId="37" applyFont="1"/>
    <xf numFmtId="0" fontId="12" fillId="0" borderId="5" xfId="37" applyFont="1" applyBorder="1"/>
    <xf numFmtId="0" fontId="24" fillId="0" borderId="6" xfId="37" applyFont="1" applyBorder="1" applyAlignment="1">
      <alignment vertical="center" wrapText="1"/>
    </xf>
    <xf numFmtId="0" fontId="12" fillId="0" borderId="7" xfId="0" applyFont="1" applyBorder="1"/>
    <xf numFmtId="0" fontId="12" fillId="0" borderId="7" xfId="37" applyFont="1" applyBorder="1"/>
    <xf numFmtId="0" fontId="24" fillId="0" borderId="7" xfId="37" applyFont="1" applyBorder="1" applyAlignment="1">
      <alignment vertical="center" wrapText="1"/>
    </xf>
    <xf numFmtId="0" fontId="12" fillId="0" borderId="8" xfId="0" applyFont="1" applyBorder="1"/>
    <xf numFmtId="0" fontId="12" fillId="0" borderId="9" xfId="37" applyFont="1" applyBorder="1"/>
    <xf numFmtId="0" fontId="12" fillId="0" borderId="10" xfId="0" applyFont="1" applyBorder="1"/>
    <xf numFmtId="0" fontId="12" fillId="0" borderId="11" xfId="0" applyFont="1" applyBorder="1"/>
    <xf numFmtId="0" fontId="12" fillId="0" borderId="10" xfId="37" applyFont="1" applyBorder="1"/>
    <xf numFmtId="0" fontId="12" fillId="0" borderId="11" xfId="37" applyFont="1" applyBorder="1"/>
    <xf numFmtId="0" fontId="28" fillId="0" borderId="10" xfId="37" applyFont="1" applyBorder="1" applyAlignment="1">
      <alignment vertical="center" wrapText="1"/>
    </xf>
    <xf numFmtId="0" fontId="28" fillId="0" borderId="0" xfId="37" applyFont="1" applyAlignment="1">
      <alignment vertical="center"/>
    </xf>
    <xf numFmtId="0" fontId="28" fillId="0" borderId="11" xfId="37" applyFont="1" applyBorder="1" applyAlignment="1">
      <alignment vertical="center"/>
    </xf>
    <xf numFmtId="0" fontId="28" fillId="0" borderId="10" xfId="37" applyFont="1" applyBorder="1" applyAlignment="1">
      <alignment vertical="center"/>
    </xf>
    <xf numFmtId="0" fontId="16" fillId="0" borderId="0" xfId="37" applyFont="1"/>
    <xf numFmtId="0" fontId="30" fillId="0" borderId="0" xfId="37" applyFont="1" applyAlignment="1">
      <alignment vertical="center" wrapText="1"/>
    </xf>
    <xf numFmtId="0" fontId="21" fillId="0" borderId="10" xfId="37" applyFont="1" applyBorder="1" applyAlignment="1">
      <alignment horizontal="center" vertical="center" wrapText="1"/>
    </xf>
    <xf numFmtId="0" fontId="21" fillId="0" borderId="0" xfId="37" applyFont="1" applyAlignment="1">
      <alignment horizontal="center" vertical="center" wrapText="1"/>
    </xf>
    <xf numFmtId="0" fontId="31" fillId="0" borderId="0" xfId="37" applyFont="1" applyAlignment="1">
      <alignment vertical="center"/>
    </xf>
    <xf numFmtId="0" fontId="34" fillId="0" borderId="0" xfId="37" applyFont="1" applyAlignment="1">
      <alignment vertical="center" wrapText="1"/>
    </xf>
    <xf numFmtId="0" fontId="34" fillId="0" borderId="11" xfId="37" applyFont="1" applyBorder="1" applyAlignment="1">
      <alignment vertical="center" wrapText="1"/>
    </xf>
    <xf numFmtId="0" fontId="34" fillId="0" borderId="10" xfId="37" applyFont="1" applyBorder="1" applyAlignment="1">
      <alignment vertical="center" wrapText="1"/>
    </xf>
    <xf numFmtId="0" fontId="13" fillId="16" borderId="0" xfId="37" applyFont="1" applyFill="1"/>
    <xf numFmtId="0" fontId="24" fillId="0" borderId="0" xfId="37" applyFont="1"/>
    <xf numFmtId="0" fontId="21" fillId="0" borderId="0" xfId="37" applyFont="1"/>
    <xf numFmtId="0" fontId="21" fillId="0" borderId="10" xfId="37" applyFont="1" applyBorder="1"/>
    <xf numFmtId="0" fontId="21" fillId="0" borderId="0" xfId="37" applyFont="1" applyAlignment="1">
      <alignment vertical="center"/>
    </xf>
    <xf numFmtId="0" fontId="38" fillId="0" borderId="0" xfId="37" applyFont="1" applyAlignment="1">
      <alignment horizontal="center" vertical="center"/>
    </xf>
    <xf numFmtId="0" fontId="39" fillId="0" borderId="0" xfId="37" applyFont="1" applyAlignment="1">
      <alignment horizontal="center" vertical="center"/>
    </xf>
    <xf numFmtId="0" fontId="12" fillId="0" borderId="12" xfId="37" applyFont="1" applyBorder="1"/>
    <xf numFmtId="0" fontId="12" fillId="0" borderId="13" xfId="37" applyFont="1" applyBorder="1"/>
    <xf numFmtId="0" fontId="12" fillId="0" borderId="14" xfId="37" applyFont="1" applyBorder="1"/>
    <xf numFmtId="0" fontId="12" fillId="0" borderId="15" xfId="37" applyFont="1" applyBorder="1"/>
    <xf numFmtId="0" fontId="12" fillId="0" borderId="16" xfId="37" applyFont="1" applyBorder="1"/>
    <xf numFmtId="0" fontId="12" fillId="0" borderId="17" xfId="37" applyFont="1" applyBorder="1"/>
    <xf numFmtId="0" fontId="18" fillId="0" borderId="0" xfId="44" applyFont="1" applyAlignment="1">
      <alignment horizontal="center"/>
    </xf>
    <xf numFmtId="0" fontId="12" fillId="0" borderId="0" xfId="44" applyFont="1"/>
    <xf numFmtId="0" fontId="33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67" fontId="43" fillId="0" borderId="1" xfId="0" applyNumberFormat="1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 wrapText="1"/>
    </xf>
    <xf numFmtId="167" fontId="18" fillId="0" borderId="1" xfId="22" applyNumberFormat="1" applyFont="1" applyBorder="1" applyAlignment="1">
      <alignment horizontal="center" vertical="center" wrapText="1"/>
    </xf>
    <xf numFmtId="2" fontId="43" fillId="0" borderId="1" xfId="0" applyNumberFormat="1" applyFont="1" applyBorder="1" applyAlignment="1">
      <alignment horizontal="center" vertical="center"/>
    </xf>
    <xf numFmtId="0" fontId="43" fillId="0" borderId="1" xfId="39" applyFont="1" applyBorder="1" applyAlignment="1">
      <alignment horizontal="center" vertical="center"/>
    </xf>
    <xf numFmtId="0" fontId="44" fillId="0" borderId="1" xfId="51" applyFont="1" applyBorder="1" applyAlignment="1">
      <alignment horizontal="center" vertical="center" wrapText="1"/>
    </xf>
    <xf numFmtId="0" fontId="43" fillId="0" borderId="1" xfId="51" applyFont="1" applyBorder="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8" fillId="0" borderId="1" xfId="43" applyNumberFormat="1" applyFont="1" applyBorder="1" applyAlignment="1">
      <alignment horizontal="center" vertical="center" wrapText="1"/>
    </xf>
    <xf numFmtId="167" fontId="18" fillId="0" borderId="1" xfId="22" applyNumberFormat="1" applyFont="1" applyBorder="1" applyAlignment="1">
      <alignment horizontal="center" vertical="center"/>
    </xf>
    <xf numFmtId="167" fontId="43" fillId="0" borderId="1" xfId="0" applyNumberFormat="1" applyFont="1" applyBorder="1" applyAlignment="1">
      <alignment horizontal="center" vertical="center" wrapText="1"/>
    </xf>
    <xf numFmtId="0" fontId="43" fillId="0" borderId="1" xfId="51" applyFont="1" applyBorder="1" applyAlignment="1">
      <alignment horizontal="center" vertical="center" wrapText="1"/>
    </xf>
    <xf numFmtId="0" fontId="43" fillId="19" borderId="1" xfId="39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19" borderId="1" xfId="5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3" fillId="0" borderId="1" xfId="51" applyFont="1" applyBorder="1" applyAlignment="1">
      <alignment horizontal="left" vertical="center" wrapText="1"/>
    </xf>
    <xf numFmtId="0" fontId="1" fillId="19" borderId="1" xfId="51" applyFont="1" applyFill="1" applyBorder="1" applyAlignment="1">
      <alignment horizontal="center" vertical="center"/>
    </xf>
    <xf numFmtId="167" fontId="18" fillId="20" borderId="1" xfId="22" applyNumberFormat="1" applyFont="1" applyFill="1" applyBorder="1" applyAlignment="1">
      <alignment horizontal="center" vertical="center" wrapText="1"/>
    </xf>
    <xf numFmtId="2" fontId="43" fillId="0" borderId="1" xfId="22" applyNumberFormat="1" applyFont="1" applyBorder="1" applyAlignment="1">
      <alignment horizontal="center" vertical="center"/>
    </xf>
    <xf numFmtId="2" fontId="43" fillId="0" borderId="1" xfId="39" applyNumberFormat="1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center" wrapText="1"/>
    </xf>
    <xf numFmtId="0" fontId="43" fillId="20" borderId="1" xfId="22" applyFont="1" applyFill="1" applyBorder="1" applyAlignment="1">
      <alignment horizontal="center" vertical="center"/>
    </xf>
    <xf numFmtId="0" fontId="43" fillId="0" borderId="1" xfId="22" applyFont="1" applyBorder="1" applyAlignment="1">
      <alignment horizontal="center" vertical="center"/>
    </xf>
    <xf numFmtId="0" fontId="44" fillId="0" borderId="1" xfId="22" applyFont="1" applyBorder="1" applyAlignment="1">
      <alignment horizontal="left" vertical="center" wrapText="1"/>
    </xf>
    <xf numFmtId="167" fontId="51" fillId="19" borderId="1" xfId="0" applyNumberFormat="1" applyFont="1" applyFill="1" applyBorder="1" applyAlignment="1">
      <alignment horizontal="center" vertical="center"/>
    </xf>
    <xf numFmtId="167" fontId="18" fillId="19" borderId="1" xfId="0" applyNumberFormat="1" applyFont="1" applyFill="1" applyBorder="1" applyAlignment="1">
      <alignment horizontal="center" vertical="center"/>
    </xf>
    <xf numFmtId="167" fontId="18" fillId="0" borderId="1" xfId="43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2" fontId="1" fillId="19" borderId="1" xfId="51" applyNumberFormat="1" applyFont="1" applyFill="1" applyBorder="1" applyAlignment="1">
      <alignment horizontal="center" vertical="center"/>
    </xf>
    <xf numFmtId="0" fontId="50" fillId="19" borderId="1" xfId="51" applyFont="1" applyFill="1" applyBorder="1" applyAlignment="1">
      <alignment horizontal="left" vertical="center" wrapText="1"/>
    </xf>
    <xf numFmtId="1" fontId="1" fillId="19" borderId="1" xfId="51" applyNumberFormat="1" applyFont="1" applyFill="1" applyBorder="1" applyAlignment="1">
      <alignment horizontal="center" vertical="center"/>
    </xf>
    <xf numFmtId="167" fontId="44" fillId="0" borderId="1" xfId="51" applyNumberFormat="1" applyFont="1" applyBorder="1" applyAlignment="1">
      <alignment horizontal="center" vertical="center" wrapText="1"/>
    </xf>
    <xf numFmtId="0" fontId="18" fillId="20" borderId="1" xfId="41" applyFont="1" applyFill="1" applyBorder="1" applyAlignment="1">
      <alignment horizontal="left" vertical="center" wrapText="1"/>
    </xf>
    <xf numFmtId="167" fontId="18" fillId="0" borderId="19" xfId="0" applyNumberFormat="1" applyFont="1" applyBorder="1" applyAlignment="1">
      <alignment horizontal="center" vertical="center"/>
    </xf>
    <xf numFmtId="0" fontId="18" fillId="0" borderId="1" xfId="41" applyFont="1" applyBorder="1" applyAlignment="1">
      <alignment horizontal="left" vertical="center" wrapText="1"/>
    </xf>
    <xf numFmtId="0" fontId="18" fillId="0" borderId="1" xfId="41" applyFont="1" applyBorder="1" applyAlignment="1">
      <alignment horizontal="center" vertical="center" wrapText="1"/>
    </xf>
    <xf numFmtId="0" fontId="18" fillId="0" borderId="1" xfId="22" applyFont="1" applyBorder="1" applyAlignment="1">
      <alignment horizontal="left" vertical="center" wrapText="1"/>
    </xf>
    <xf numFmtId="167" fontId="43" fillId="0" borderId="1" xfId="39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3" fillId="0" borderId="19" xfId="39" applyFont="1" applyBorder="1" applyAlignment="1">
      <alignment horizontal="center" vertical="center" wrapText="1"/>
    </xf>
    <xf numFmtId="2" fontId="43" fillId="19" borderId="1" xfId="39" applyNumberFormat="1" applyFont="1" applyFill="1" applyBorder="1" applyAlignment="1">
      <alignment horizontal="center" vertical="center"/>
    </xf>
    <xf numFmtId="0" fontId="43" fillId="16" borderId="1" xfId="39" applyFont="1" applyFill="1" applyBorder="1" applyAlignment="1">
      <alignment horizontal="left" vertical="center" wrapText="1"/>
    </xf>
    <xf numFmtId="2" fontId="43" fillId="16" borderId="1" xfId="39" applyNumberFormat="1" applyFont="1" applyFill="1" applyBorder="1" applyAlignment="1">
      <alignment horizontal="center" vertical="center"/>
    </xf>
    <xf numFmtId="0" fontId="43" fillId="0" borderId="19" xfId="51" applyFont="1" applyBorder="1" applyAlignment="1">
      <alignment horizontal="left" vertical="center" wrapText="1"/>
    </xf>
    <xf numFmtId="0" fontId="43" fillId="0" borderId="19" xfId="51" applyFont="1" applyBorder="1" applyAlignment="1">
      <alignment horizontal="center" vertical="center"/>
    </xf>
    <xf numFmtId="0" fontId="18" fillId="19" borderId="1" xfId="0" applyFont="1" applyFill="1" applyBorder="1" applyAlignment="1">
      <alignment horizontal="center" vertical="center"/>
    </xf>
    <xf numFmtId="0" fontId="19" fillId="19" borderId="1" xfId="0" applyFont="1" applyFill="1" applyBorder="1" applyAlignment="1">
      <alignment horizontal="left" vertical="center" wrapText="1"/>
    </xf>
    <xf numFmtId="167" fontId="18" fillId="19" borderId="19" xfId="22" applyNumberFormat="1" applyFont="1" applyFill="1" applyBorder="1" applyAlignment="1">
      <alignment horizontal="center" vertical="center" wrapText="1"/>
    </xf>
    <xf numFmtId="0" fontId="18" fillId="19" borderId="1" xfId="0" applyFont="1" applyFill="1" applyBorder="1" applyAlignment="1">
      <alignment horizontal="center" vertical="center" wrapText="1"/>
    </xf>
    <xf numFmtId="0" fontId="12" fillId="19" borderId="20" xfId="0" applyFont="1" applyFill="1" applyBorder="1" applyAlignment="1">
      <alignment horizontal="center"/>
    </xf>
    <xf numFmtId="0" fontId="18" fillId="0" borderId="1" xfId="43" applyFont="1" applyBorder="1" applyAlignment="1">
      <alignment horizontal="left" vertical="center" wrapText="1"/>
    </xf>
    <xf numFmtId="170" fontId="43" fillId="0" borderId="1" xfId="67" applyNumberFormat="1" applyFont="1" applyFill="1" applyBorder="1" applyAlignment="1">
      <alignment horizontal="center" vertical="center"/>
    </xf>
    <xf numFmtId="0" fontId="51" fillId="19" borderId="1" xfId="0" applyFont="1" applyFill="1" applyBorder="1" applyAlignment="1">
      <alignment horizontal="center" vertical="center"/>
    </xf>
    <xf numFmtId="167" fontId="51" fillId="19" borderId="19" xfId="22" applyNumberFormat="1" applyFont="1" applyFill="1" applyBorder="1" applyAlignment="1">
      <alignment horizontal="center" vertical="center" wrapText="1"/>
    </xf>
    <xf numFmtId="167" fontId="18" fillId="0" borderId="19" xfId="22" applyNumberFormat="1" applyFont="1" applyBorder="1" applyAlignment="1">
      <alignment horizontal="center" vertical="center" wrapText="1"/>
    </xf>
    <xf numFmtId="2" fontId="44" fillId="0" borderId="1" xfId="0" applyNumberFormat="1" applyFont="1" applyBorder="1" applyAlignment="1">
      <alignment horizontal="center" vertical="center"/>
    </xf>
    <xf numFmtId="1" fontId="3" fillId="19" borderId="1" xfId="51" applyNumberFormat="1" applyFont="1" applyFill="1" applyBorder="1" applyAlignment="1">
      <alignment horizontal="center" vertical="center"/>
    </xf>
    <xf numFmtId="167" fontId="3" fillId="19" borderId="1" xfId="0" applyNumberFormat="1" applyFont="1" applyFill="1" applyBorder="1" applyAlignment="1">
      <alignment horizontal="center" vertical="center"/>
    </xf>
    <xf numFmtId="167" fontId="3" fillId="19" borderId="1" xfId="51" applyNumberFormat="1" applyFont="1" applyFill="1" applyBorder="1" applyAlignment="1">
      <alignment horizontal="center" vertical="center"/>
    </xf>
    <xf numFmtId="0" fontId="61" fillId="19" borderId="1" xfId="5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1" fillId="19" borderId="19" xfId="39" applyFont="1" applyFill="1" applyBorder="1" applyAlignment="1">
      <alignment horizontal="left" vertical="center" wrapText="1"/>
    </xf>
    <xf numFmtId="167" fontId="44" fillId="0" borderId="1" xfId="22" applyNumberFormat="1" applyFont="1" applyBorder="1" applyAlignment="1">
      <alignment horizontal="center" vertical="center"/>
    </xf>
    <xf numFmtId="167" fontId="44" fillId="0" borderId="1" xfId="39" applyNumberFormat="1" applyFont="1" applyBorder="1" applyAlignment="1">
      <alignment horizontal="center" vertical="center"/>
    </xf>
    <xf numFmtId="0" fontId="43" fillId="0" borderId="1" xfId="22" applyFont="1" applyBorder="1" applyAlignment="1">
      <alignment horizontal="left" vertical="center" wrapText="1"/>
    </xf>
    <xf numFmtId="167" fontId="43" fillId="0" borderId="1" xfId="22" applyNumberFormat="1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167" fontId="43" fillId="0" borderId="19" xfId="0" applyNumberFormat="1" applyFont="1" applyBorder="1" applyAlignment="1">
      <alignment horizontal="center" vertical="center"/>
    </xf>
    <xf numFmtId="0" fontId="43" fillId="0" borderId="19" xfId="0" applyFont="1" applyBorder="1" applyAlignment="1">
      <alignment horizontal="left" vertical="center" wrapText="1"/>
    </xf>
    <xf numFmtId="0" fontId="43" fillId="0" borderId="18" xfId="0" applyFont="1" applyBorder="1" applyAlignment="1">
      <alignment horizontal="left" vertical="center" wrapText="1"/>
    </xf>
    <xf numFmtId="2" fontId="43" fillId="0" borderId="19" xfId="39" applyNumberFormat="1" applyFont="1" applyBorder="1" applyAlignment="1">
      <alignment horizontal="center" vertical="center"/>
    </xf>
    <xf numFmtId="167" fontId="43" fillId="20" borderId="1" xfId="0" applyNumberFormat="1" applyFont="1" applyFill="1" applyBorder="1" applyAlignment="1">
      <alignment horizontal="center" vertical="center"/>
    </xf>
    <xf numFmtId="0" fontId="44" fillId="20" borderId="1" xfId="22" applyFont="1" applyFill="1" applyBorder="1" applyAlignment="1">
      <alignment horizontal="left" vertical="center" wrapText="1"/>
    </xf>
    <xf numFmtId="167" fontId="43" fillId="20" borderId="1" xfId="22" applyNumberFormat="1" applyFont="1" applyFill="1" applyBorder="1" applyAlignment="1">
      <alignment horizontal="center" vertical="center"/>
    </xf>
    <xf numFmtId="2" fontId="43" fillId="20" borderId="1" xfId="22" applyNumberFormat="1" applyFont="1" applyFill="1" applyBorder="1" applyAlignment="1">
      <alignment horizontal="center" vertical="center"/>
    </xf>
    <xf numFmtId="2" fontId="43" fillId="0" borderId="1" xfId="51" applyNumberFormat="1" applyFont="1" applyBorder="1" applyAlignment="1">
      <alignment horizontal="center" vertical="center"/>
    </xf>
    <xf numFmtId="168" fontId="43" fillId="0" borderId="1" xfId="29" applyNumberFormat="1" applyFont="1" applyBorder="1" applyAlignment="1">
      <alignment horizontal="center" vertical="center"/>
    </xf>
    <xf numFmtId="0" fontId="63" fillId="18" borderId="1" xfId="0" applyFont="1" applyFill="1" applyBorder="1" applyAlignment="1">
      <alignment horizontal="center" wrapText="1"/>
    </xf>
    <xf numFmtId="1" fontId="63" fillId="18" borderId="1" xfId="0" applyNumberFormat="1" applyFont="1" applyFill="1" applyBorder="1" applyAlignment="1">
      <alignment horizontal="center" wrapText="1"/>
    </xf>
    <xf numFmtId="0" fontId="42" fillId="22" borderId="23" xfId="51" applyFont="1" applyFill="1" applyBorder="1" applyAlignment="1">
      <alignment vertical="center" wrapText="1"/>
    </xf>
    <xf numFmtId="0" fontId="42" fillId="22" borderId="23" xfId="51" applyFont="1" applyFill="1" applyBorder="1" applyAlignment="1">
      <alignment vertical="center"/>
    </xf>
    <xf numFmtId="0" fontId="64" fillId="22" borderId="23" xfId="51" applyFont="1" applyFill="1" applyBorder="1" applyAlignment="1">
      <alignment horizontal="left" vertical="center" wrapText="1"/>
    </xf>
    <xf numFmtId="167" fontId="18" fillId="0" borderId="19" xfId="0" applyNumberFormat="1" applyFont="1" applyBorder="1" applyAlignment="1">
      <alignment horizontal="center" vertical="center" wrapText="1"/>
    </xf>
    <xf numFmtId="167" fontId="1" fillId="19" borderId="1" xfId="0" applyNumberFormat="1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43" fillId="0" borderId="1" xfId="39" applyFont="1" applyBorder="1" applyAlignment="1">
      <alignment horizontal="left" vertical="center" wrapText="1"/>
    </xf>
    <xf numFmtId="168" fontId="43" fillId="0" borderId="1" xfId="39" applyNumberFormat="1" applyFont="1" applyBorder="1" applyAlignment="1">
      <alignment horizontal="center" vertical="center"/>
    </xf>
    <xf numFmtId="0" fontId="44" fillId="0" borderId="1" xfId="0" applyFont="1" applyBorder="1" applyAlignment="1">
      <alignment horizontal="left" vertical="center" wrapText="1"/>
    </xf>
    <xf numFmtId="0" fontId="50" fillId="19" borderId="19" xfId="51" applyFont="1" applyFill="1" applyBorder="1" applyAlignment="1">
      <alignment horizontal="left" vertical="center" wrapText="1"/>
    </xf>
    <xf numFmtId="0" fontId="44" fillId="0" borderId="18" xfId="39" applyFont="1" applyBorder="1" applyAlignment="1">
      <alignment horizontal="center" vertical="center" wrapText="1"/>
    </xf>
    <xf numFmtId="0" fontId="44" fillId="0" borderId="19" xfId="39" applyFont="1" applyBorder="1" applyAlignment="1">
      <alignment horizontal="left" vertical="center" wrapText="1"/>
    </xf>
    <xf numFmtId="0" fontId="44" fillId="0" borderId="19" xfId="0" applyFont="1" applyBorder="1" applyAlignment="1">
      <alignment horizontal="left" vertical="center" wrapText="1"/>
    </xf>
    <xf numFmtId="167" fontId="43" fillId="0" borderId="19" xfId="39" applyNumberFormat="1" applyFont="1" applyBorder="1" applyAlignment="1">
      <alignment horizontal="center" vertical="center"/>
    </xf>
    <xf numFmtId="2" fontId="43" fillId="0" borderId="19" xfId="22" applyNumberFormat="1" applyFont="1" applyBorder="1" applyAlignment="1">
      <alignment horizontal="center" vertical="center"/>
    </xf>
    <xf numFmtId="2" fontId="43" fillId="0" borderId="19" xfId="0" applyNumberFormat="1" applyFont="1" applyBorder="1" applyAlignment="1">
      <alignment horizontal="center" vertical="center"/>
    </xf>
    <xf numFmtId="2" fontId="43" fillId="0" borderId="18" xfId="0" applyNumberFormat="1" applyFont="1" applyBorder="1" applyAlignment="1">
      <alignment horizontal="center" vertical="center"/>
    </xf>
    <xf numFmtId="0" fontId="43" fillId="0" borderId="19" xfId="39" applyFont="1" applyBorder="1" applyAlignment="1">
      <alignment horizontal="left" vertical="center" wrapText="1"/>
    </xf>
    <xf numFmtId="0" fontId="43" fillId="0" borderId="19" xfId="39" applyFont="1" applyBorder="1" applyAlignment="1">
      <alignment horizontal="center" vertical="center"/>
    </xf>
    <xf numFmtId="0" fontId="44" fillId="0" borderId="19" xfId="51" applyFont="1" applyBorder="1" applyAlignment="1">
      <alignment horizontal="center" vertical="center" wrapText="1"/>
    </xf>
    <xf numFmtId="168" fontId="43" fillId="0" borderId="19" xfId="29" applyNumberFormat="1" applyFont="1" applyBorder="1" applyAlignment="1">
      <alignment horizontal="center" vertical="center"/>
    </xf>
    <xf numFmtId="167" fontId="44" fillId="0" borderId="19" xfId="51" applyNumberFormat="1" applyFont="1" applyBorder="1" applyAlignment="1">
      <alignment horizontal="center" vertical="center" wrapText="1"/>
    </xf>
    <xf numFmtId="167" fontId="43" fillId="0" borderId="19" xfId="29" applyNumberFormat="1" applyFont="1" applyBorder="1" applyAlignment="1">
      <alignment horizontal="center" vertical="center"/>
    </xf>
    <xf numFmtId="2" fontId="43" fillId="0" borderId="19" xfId="51" applyNumberFormat="1" applyFont="1" applyBorder="1" applyAlignment="1">
      <alignment horizontal="center" vertical="center"/>
    </xf>
    <xf numFmtId="167" fontId="43" fillId="16" borderId="1" xfId="39" applyNumberFormat="1" applyFont="1" applyFill="1" applyBorder="1" applyAlignment="1">
      <alignment horizontal="center" vertical="center"/>
    </xf>
    <xf numFmtId="167" fontId="43" fillId="0" borderId="1" xfId="51" applyNumberFormat="1" applyFont="1" applyBorder="1" applyAlignment="1">
      <alignment horizontal="center" vertical="center" wrapText="1"/>
    </xf>
    <xf numFmtId="167" fontId="43" fillId="0" borderId="1" xfId="29" applyNumberFormat="1" applyFont="1" applyBorder="1" applyAlignment="1">
      <alignment horizontal="center" vertical="center"/>
    </xf>
    <xf numFmtId="0" fontId="52" fillId="0" borderId="1" xfId="41" applyFont="1" applyBorder="1" applyAlignment="1">
      <alignment horizontal="left" vertical="center" wrapText="1"/>
    </xf>
    <xf numFmtId="0" fontId="18" fillId="0" borderId="1" xfId="42" applyFont="1" applyBorder="1" applyAlignment="1">
      <alignment horizontal="left" vertical="center" wrapText="1"/>
    </xf>
    <xf numFmtId="0" fontId="18" fillId="0" borderId="19" xfId="41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horizontal="center" vertical="center"/>
    </xf>
    <xf numFmtId="0" fontId="63" fillId="18" borderId="1" xfId="0" applyFont="1" applyFill="1" applyBorder="1" applyAlignment="1">
      <alignment vertical="center" wrapText="1"/>
    </xf>
    <xf numFmtId="0" fontId="63" fillId="18" borderId="1" xfId="0" applyFont="1" applyFill="1" applyBorder="1" applyAlignment="1">
      <alignment vertical="center" textRotation="90" wrapText="1"/>
    </xf>
    <xf numFmtId="2" fontId="63" fillId="18" borderId="1" xfId="0" applyNumberFormat="1" applyFont="1" applyFill="1" applyBorder="1" applyAlignment="1">
      <alignment vertical="center" textRotation="90" wrapText="1"/>
    </xf>
    <xf numFmtId="0" fontId="42" fillId="22" borderId="23" xfId="51" applyFont="1" applyFill="1" applyBorder="1" applyAlignment="1">
      <alignment horizontal="center" vertical="center" wrapText="1"/>
    </xf>
    <xf numFmtId="0" fontId="42" fillId="22" borderId="23" xfId="51" applyFont="1" applyFill="1" applyBorder="1" applyAlignment="1">
      <alignment horizontal="center" vertical="center"/>
    </xf>
    <xf numFmtId="0" fontId="60" fillId="22" borderId="23" xfId="51" applyFont="1" applyFill="1" applyBorder="1" applyAlignment="1">
      <alignment horizontal="center" vertical="center" wrapText="1"/>
    </xf>
    <xf numFmtId="0" fontId="60" fillId="22" borderId="23" xfId="51" applyFont="1" applyFill="1" applyBorder="1" applyAlignment="1">
      <alignment horizontal="center" vertical="center"/>
    </xf>
    <xf numFmtId="0" fontId="42" fillId="22" borderId="24" xfId="51" applyFont="1" applyFill="1" applyBorder="1" applyAlignment="1">
      <alignment horizontal="center" vertical="center" wrapText="1"/>
    </xf>
    <xf numFmtId="0" fontId="42" fillId="22" borderId="21" xfId="51" applyFont="1" applyFill="1" applyBorder="1" applyAlignment="1">
      <alignment horizontal="center" vertical="center" wrapText="1"/>
    </xf>
    <xf numFmtId="167" fontId="18" fillId="0" borderId="1" xfId="51" applyNumberFormat="1" applyFont="1" applyBorder="1" applyAlignment="1">
      <alignment horizontal="center" vertical="center"/>
    </xf>
    <xf numFmtId="167" fontId="1" fillId="21" borderId="1" xfId="0" applyNumberFormat="1" applyFont="1" applyFill="1" applyBorder="1" applyAlignment="1">
      <alignment horizontal="center" vertical="center"/>
    </xf>
    <xf numFmtId="9" fontId="65" fillId="21" borderId="1" xfId="0" applyNumberFormat="1" applyFont="1" applyFill="1" applyBorder="1" applyAlignment="1">
      <alignment horizontal="center" vertical="center"/>
    </xf>
    <xf numFmtId="0" fontId="0" fillId="21" borderId="1" xfId="0" applyFill="1" applyBorder="1"/>
    <xf numFmtId="2" fontId="65" fillId="21" borderId="1" xfId="0" applyNumberFormat="1" applyFont="1" applyFill="1" applyBorder="1" applyAlignment="1">
      <alignment horizontal="left" vertical="center"/>
    </xf>
    <xf numFmtId="167" fontId="0" fillId="0" borderId="0" xfId="0" applyNumberFormat="1"/>
    <xf numFmtId="167" fontId="0" fillId="23" borderId="0" xfId="0" applyNumberFormat="1" applyFill="1"/>
    <xf numFmtId="0" fontId="0" fillId="0" borderId="0" xfId="0" applyAlignment="1">
      <alignment horizontal="center" vertical="center"/>
    </xf>
    <xf numFmtId="0" fontId="26" fillId="0" borderId="0" xfId="35" applyFont="1" applyAlignment="1">
      <alignment horizontal="center"/>
    </xf>
    <xf numFmtId="0" fontId="21" fillId="0" borderId="0" xfId="35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0" fillId="0" borderId="0" xfId="37" applyFont="1" applyAlignment="1">
      <alignment horizontal="center" vertical="center"/>
    </xf>
    <xf numFmtId="0" fontId="40" fillId="0" borderId="13" xfId="37" applyFont="1" applyBorder="1" applyAlignment="1">
      <alignment horizontal="center" vertical="center"/>
    </xf>
    <xf numFmtId="0" fontId="29" fillId="0" borderId="10" xfId="37" applyFont="1" applyBorder="1" applyAlignment="1">
      <alignment horizontal="center" vertical="center" wrapText="1"/>
    </xf>
    <xf numFmtId="0" fontId="29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3" fillId="0" borderId="10" xfId="37" applyFont="1" applyBorder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21" fillId="0" borderId="0" xfId="37" applyFont="1" applyAlignment="1">
      <alignment horizontal="right" vertical="center"/>
    </xf>
    <xf numFmtId="0" fontId="21" fillId="0" borderId="0" xfId="37" applyFont="1" applyAlignment="1">
      <alignment horizontal="center" vertical="center"/>
    </xf>
    <xf numFmtId="0" fontId="26" fillId="0" borderId="0" xfId="37" applyFont="1" applyAlignment="1">
      <alignment horizontal="center" vertical="center"/>
    </xf>
    <xf numFmtId="0" fontId="38" fillId="0" borderId="0" xfId="37" applyFont="1" applyAlignment="1">
      <alignment horizontal="right" vertical="center"/>
    </xf>
    <xf numFmtId="0" fontId="38" fillId="0" borderId="0" xfId="37" applyFont="1" applyAlignment="1">
      <alignment horizontal="center" vertical="center"/>
    </xf>
    <xf numFmtId="0" fontId="39" fillId="0" borderId="0" xfId="37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3" fillId="0" borderId="0" xfId="37" applyFont="1" applyAlignment="1">
      <alignment horizontal="center" vertical="center"/>
    </xf>
    <xf numFmtId="0" fontId="36" fillId="16" borderId="0" xfId="37" applyFont="1" applyFill="1" applyAlignment="1">
      <alignment horizontal="right" vertical="center"/>
    </xf>
    <xf numFmtId="0" fontId="36" fillId="16" borderId="0" xfId="37" applyFont="1" applyFill="1" applyAlignment="1">
      <alignment horizontal="center" vertical="center"/>
    </xf>
    <xf numFmtId="0" fontId="37" fillId="16" borderId="0" xfId="37" applyFont="1" applyFill="1" applyAlignment="1">
      <alignment horizontal="center" vertical="center"/>
    </xf>
    <xf numFmtId="0" fontId="21" fillId="0" borderId="10" xfId="37" applyFont="1" applyBorder="1" applyAlignment="1">
      <alignment horizontal="right" vertical="center" wrapText="1"/>
    </xf>
    <xf numFmtId="0" fontId="21" fillId="0" borderId="0" xfId="37" applyFont="1" applyAlignment="1">
      <alignment horizontal="right" vertical="center" wrapText="1"/>
    </xf>
    <xf numFmtId="0" fontId="35" fillId="0" borderId="0" xfId="37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18" fillId="17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left" vertical="center"/>
    </xf>
    <xf numFmtId="168" fontId="18" fillId="0" borderId="1" xfId="0" applyNumberFormat="1" applyFont="1" applyBorder="1" applyAlignment="1">
      <alignment horizontal="center" vertical="center" wrapText="1"/>
    </xf>
    <xf numFmtId="2" fontId="18" fillId="16" borderId="1" xfId="0" applyNumberFormat="1" applyFont="1" applyFill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2" fontId="18" fillId="0" borderId="19" xfId="0" applyNumberFormat="1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left" vertical="center"/>
    </xf>
    <xf numFmtId="2" fontId="18" fillId="0" borderId="18" xfId="0" applyNumberFormat="1" applyFont="1" applyBorder="1" applyAlignment="1">
      <alignment horizontal="left" vertical="center"/>
    </xf>
    <xf numFmtId="0" fontId="18" fillId="17" borderId="19" xfId="0" applyFont="1" applyFill="1" applyBorder="1" applyAlignment="1">
      <alignment horizontal="left" vertical="center"/>
    </xf>
    <xf numFmtId="0" fontId="18" fillId="17" borderId="22" xfId="0" applyFont="1" applyFill="1" applyBorder="1" applyAlignment="1">
      <alignment horizontal="left" vertical="center"/>
    </xf>
    <xf numFmtId="0" fontId="18" fillId="17" borderId="18" xfId="0" applyFont="1" applyFill="1" applyBorder="1" applyAlignment="1">
      <alignment horizontal="left" vertical="center"/>
    </xf>
    <xf numFmtId="0" fontId="19" fillId="0" borderId="19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168" fontId="18" fillId="0" borderId="19" xfId="0" applyNumberFormat="1" applyFont="1" applyBorder="1" applyAlignment="1">
      <alignment horizontal="left" vertical="center"/>
    </xf>
    <xf numFmtId="168" fontId="18" fillId="0" borderId="22" xfId="0" applyNumberFormat="1" applyFont="1" applyBorder="1" applyAlignment="1">
      <alignment horizontal="left" vertical="center"/>
    </xf>
    <xf numFmtId="168" fontId="18" fillId="0" borderId="18" xfId="0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23" fillId="17" borderId="1" xfId="0" applyNumberFormat="1" applyFont="1" applyFill="1" applyBorder="1" applyAlignment="1">
      <alignment horizontal="center" vertical="center"/>
    </xf>
    <xf numFmtId="0" fontId="59" fillId="21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62" fillId="19" borderId="1" xfId="0" applyFont="1" applyFill="1" applyBorder="1" applyAlignment="1">
      <alignment horizontal="center" vertical="center" wrapText="1"/>
    </xf>
    <xf numFmtId="0" fontId="14" fillId="0" borderId="0" xfId="44" applyFont="1" applyAlignment="1">
      <alignment horizontal="center"/>
    </xf>
    <xf numFmtId="0" fontId="2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" xfId="39" applyFont="1" applyBorder="1" applyAlignment="1">
      <alignment horizontal="center" vertical="center" wrapText="1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 10" xfId="21" xr:uid="{00000000-0005-0000-0000-000014000000}"/>
    <cellStyle name="Normal 10 2" xfId="22" xr:uid="{00000000-0005-0000-0000-000015000000}"/>
    <cellStyle name="Normal 11" xfId="23" xr:uid="{00000000-0005-0000-0000-000016000000}"/>
    <cellStyle name="Normal 11 3" xfId="24" xr:uid="{00000000-0005-0000-0000-000017000000}"/>
    <cellStyle name="Normal 16" xfId="25" xr:uid="{00000000-0005-0000-0000-000018000000}"/>
    <cellStyle name="Normal 2" xfId="26" xr:uid="{00000000-0005-0000-0000-000019000000}"/>
    <cellStyle name="Normal 2 2" xfId="27" xr:uid="{00000000-0005-0000-0000-00001A000000}"/>
    <cellStyle name="Normal 2 2 2" xfId="28" xr:uid="{00000000-0005-0000-0000-00001B000000}"/>
    <cellStyle name="Normal 2 2 2_Artimet" xfId="29" xr:uid="{00000000-0005-0000-0000-00001C000000}"/>
    <cellStyle name="Normal 2 2 3" xfId="30" xr:uid="{00000000-0005-0000-0000-00001D000000}"/>
    <cellStyle name="Normal 2_getap jur" xfId="31" xr:uid="{00000000-0005-0000-0000-00001E000000}"/>
    <cellStyle name="Normal 3" xfId="32" xr:uid="{00000000-0005-0000-0000-00001F000000}"/>
    <cellStyle name="Normal 3 2" xfId="33" xr:uid="{00000000-0005-0000-0000-000020000000}"/>
    <cellStyle name="Normal 3 4" xfId="34" xr:uid="{00000000-0005-0000-0000-000021000000}"/>
    <cellStyle name="Normal 4" xfId="35" xr:uid="{00000000-0005-0000-0000-000022000000}"/>
    <cellStyle name="Normal 4 2" xfId="36" xr:uid="{00000000-0005-0000-0000-000023000000}"/>
    <cellStyle name="Normal 5" xfId="37" xr:uid="{00000000-0005-0000-0000-000024000000}"/>
    <cellStyle name="Normal 5 2 2" xfId="38" xr:uid="{00000000-0005-0000-0000-000025000000}"/>
    <cellStyle name="Normal 6" xfId="39" xr:uid="{00000000-0005-0000-0000-000026000000}"/>
    <cellStyle name="Normal_1111111" xfId="40" xr:uid="{00000000-0005-0000-0000-000027000000}"/>
    <cellStyle name="Normal_Asfalt  2" xfId="41" xr:uid="{00000000-0005-0000-0000-000029000000}"/>
    <cellStyle name="Normal_Asfalt _ASFALT" xfId="42" xr:uid="{00000000-0005-0000-0000-00002D000000}"/>
    <cellStyle name="Normal_Haykashen dproc  2 2" xfId="43" xr:uid="{00000000-0005-0000-0000-000031000000}"/>
    <cellStyle name="Normal_Narine  mankapartez" xfId="44" xr:uid="{00000000-0005-0000-0000-000032000000}"/>
    <cellStyle name="Денежный 2" xfId="45" xr:uid="{00000000-0005-0000-0000-000035000000}"/>
    <cellStyle name="Денежный 3" xfId="46" xr:uid="{00000000-0005-0000-0000-000036000000}"/>
    <cellStyle name="Денежный 4" xfId="47" xr:uid="{00000000-0005-0000-0000-000037000000}"/>
    <cellStyle name="Денежный 5" xfId="48" xr:uid="{00000000-0005-0000-0000-000038000000}"/>
    <cellStyle name="Денежный 6" xfId="49" xr:uid="{00000000-0005-0000-0000-000039000000}"/>
    <cellStyle name="Денежный 7" xfId="50" xr:uid="{00000000-0005-0000-0000-00003A000000}"/>
    <cellStyle name="Обычный" xfId="0" builtinId="0"/>
    <cellStyle name="Обычный 2" xfId="51" xr:uid="{00000000-0005-0000-0000-00003C000000}"/>
    <cellStyle name="Обычный 2 2" xfId="52" xr:uid="{00000000-0005-0000-0000-00003D000000}"/>
    <cellStyle name="Обычный 2 2 2" xfId="53" xr:uid="{00000000-0005-0000-0000-00003E000000}"/>
    <cellStyle name="Обычный 2 3" xfId="54" xr:uid="{00000000-0005-0000-0000-00003F000000}"/>
    <cellStyle name="Обычный 2 4" xfId="55" xr:uid="{00000000-0005-0000-0000-000040000000}"/>
    <cellStyle name="Обычный 3" xfId="56" xr:uid="{00000000-0005-0000-0000-000041000000}"/>
    <cellStyle name="Обычный 3 2" xfId="57" xr:uid="{00000000-0005-0000-0000-000042000000}"/>
    <cellStyle name="Обычный 3 2 2" xfId="58" xr:uid="{00000000-0005-0000-0000-000043000000}"/>
    <cellStyle name="Обычный 3 3" xfId="59" xr:uid="{00000000-0005-0000-0000-000044000000}"/>
    <cellStyle name="Обычный 3 4" xfId="60" xr:uid="{00000000-0005-0000-0000-000045000000}"/>
    <cellStyle name="Обычный 4" xfId="61" xr:uid="{00000000-0005-0000-0000-000046000000}"/>
    <cellStyle name="Обычный 5" xfId="62" xr:uid="{00000000-0005-0000-0000-000047000000}"/>
    <cellStyle name="Обычный 6" xfId="63" xr:uid="{00000000-0005-0000-0000-000048000000}"/>
    <cellStyle name="Обычный 7" xfId="64" xr:uid="{00000000-0005-0000-0000-000049000000}"/>
    <cellStyle name="Обычный 8" xfId="65" xr:uid="{00000000-0005-0000-0000-00004A000000}"/>
    <cellStyle name="Стиль 1" xfId="66" xr:uid="{00000000-0005-0000-0000-00004D000000}"/>
    <cellStyle name="Финансовый" xfId="67" builtinId="3"/>
    <cellStyle name="Финансовый 2" xfId="68" xr:uid="{00000000-0005-0000-0000-00004F000000}"/>
    <cellStyle name="Финансовый 2 2" xfId="69" xr:uid="{00000000-0005-0000-0000-00005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view="pageBreakPreview" zoomScale="115" zoomScaleNormal="100" zoomScaleSheetLayoutView="115" workbookViewId="0">
      <selection activeCell="B10" sqref="B10"/>
    </sheetView>
  </sheetViews>
  <sheetFormatPr defaultRowHeight="12.75"/>
  <cols>
    <col min="1" max="1" width="4.28515625" style="13" customWidth="1"/>
    <col min="2" max="2" width="69.42578125" style="13" customWidth="1"/>
    <col min="3" max="3" width="15.85546875" style="13" customWidth="1"/>
    <col min="4" max="16384" width="9.140625" style="13"/>
  </cols>
  <sheetData>
    <row r="1" spans="1:3" ht="18">
      <c r="A1" s="206" t="s">
        <v>18</v>
      </c>
      <c r="B1" s="206"/>
      <c r="C1" s="206"/>
    </row>
    <row r="4" spans="1:3" ht="32.25" customHeight="1">
      <c r="A4" s="207" t="e">
        <f>+#REF!</f>
        <v>#REF!</v>
      </c>
      <c r="B4" s="207"/>
      <c r="C4" s="207"/>
    </row>
    <row r="5" spans="1:3">
      <c r="B5" s="14"/>
    </row>
    <row r="6" spans="1:3" ht="30.75" customHeight="1">
      <c r="A6" s="15" t="s">
        <v>0</v>
      </c>
      <c r="B6" s="15" t="s">
        <v>2</v>
      </c>
      <c r="C6" s="15" t="s">
        <v>27</v>
      </c>
    </row>
    <row r="7" spans="1:3" ht="15.75" customHeight="1">
      <c r="A7" s="16">
        <v>1</v>
      </c>
      <c r="B7" s="17"/>
      <c r="C7" s="18"/>
    </row>
    <row r="8" spans="1:3" ht="15.75" customHeight="1">
      <c r="A8" s="16">
        <f>+A7+1</f>
        <v>2</v>
      </c>
      <c r="B8" s="17"/>
      <c r="C8" s="18"/>
    </row>
    <row r="9" spans="1:3" ht="15.75" customHeight="1">
      <c r="A9" s="16">
        <f t="shared" ref="A9:A26" si="0">+A8+1</f>
        <v>3</v>
      </c>
      <c r="B9" s="17"/>
      <c r="C9" s="18"/>
    </row>
    <row r="10" spans="1:3" ht="15.75" customHeight="1">
      <c r="A10" s="16">
        <f t="shared" si="0"/>
        <v>4</v>
      </c>
      <c r="B10" s="17"/>
      <c r="C10" s="18"/>
    </row>
    <row r="11" spans="1:3" ht="15.75" customHeight="1">
      <c r="A11" s="16">
        <f t="shared" si="0"/>
        <v>5</v>
      </c>
      <c r="B11" s="17"/>
      <c r="C11" s="18"/>
    </row>
    <row r="12" spans="1:3" ht="15.75" customHeight="1">
      <c r="A12" s="16">
        <f t="shared" si="0"/>
        <v>6</v>
      </c>
      <c r="B12" s="17"/>
      <c r="C12" s="18"/>
    </row>
    <row r="13" spans="1:3" ht="15.75" customHeight="1">
      <c r="A13" s="16">
        <f t="shared" si="0"/>
        <v>7</v>
      </c>
      <c r="B13" s="17"/>
      <c r="C13" s="18"/>
    </row>
    <row r="14" spans="1:3" ht="15.75" customHeight="1">
      <c r="A14" s="16">
        <f t="shared" si="0"/>
        <v>8</v>
      </c>
      <c r="B14" s="17"/>
      <c r="C14" s="18"/>
    </row>
    <row r="15" spans="1:3" ht="15.75" customHeight="1">
      <c r="A15" s="16">
        <f t="shared" si="0"/>
        <v>9</v>
      </c>
      <c r="B15" s="17"/>
      <c r="C15" s="18"/>
    </row>
    <row r="16" spans="1:3" ht="15.75" customHeight="1">
      <c r="A16" s="16">
        <f t="shared" si="0"/>
        <v>10</v>
      </c>
      <c r="B16" s="17"/>
      <c r="C16" s="18"/>
    </row>
    <row r="17" spans="1:3" ht="15.75" customHeight="1">
      <c r="A17" s="16">
        <f t="shared" si="0"/>
        <v>11</v>
      </c>
      <c r="B17" s="17"/>
      <c r="C17" s="18"/>
    </row>
    <row r="18" spans="1:3" ht="15.75" customHeight="1">
      <c r="A18" s="16">
        <f t="shared" si="0"/>
        <v>12</v>
      </c>
      <c r="B18" s="17"/>
      <c r="C18" s="18"/>
    </row>
    <row r="19" spans="1:3" ht="15.75" customHeight="1">
      <c r="A19" s="16">
        <f t="shared" si="0"/>
        <v>13</v>
      </c>
      <c r="B19" s="17"/>
      <c r="C19" s="18"/>
    </row>
    <row r="20" spans="1:3" ht="15.75" customHeight="1">
      <c r="A20" s="16">
        <f t="shared" si="0"/>
        <v>14</v>
      </c>
      <c r="B20" s="17"/>
      <c r="C20" s="18"/>
    </row>
    <row r="21" spans="1:3" ht="15.75" customHeight="1">
      <c r="A21" s="16">
        <f t="shared" si="0"/>
        <v>15</v>
      </c>
      <c r="B21" s="17"/>
      <c r="C21" s="18"/>
    </row>
    <row r="22" spans="1:3" ht="15.75" customHeight="1">
      <c r="A22" s="16">
        <f t="shared" si="0"/>
        <v>16</v>
      </c>
      <c r="B22" s="17"/>
      <c r="C22" s="18"/>
    </row>
    <row r="23" spans="1:3" ht="15.75" customHeight="1">
      <c r="A23" s="16">
        <f t="shared" si="0"/>
        <v>17</v>
      </c>
      <c r="B23" s="17"/>
      <c r="C23" s="18"/>
    </row>
    <row r="24" spans="1:3" ht="15.75" customHeight="1">
      <c r="A24" s="16">
        <f t="shared" si="0"/>
        <v>18</v>
      </c>
      <c r="B24" s="17"/>
      <c r="C24" s="18"/>
    </row>
    <row r="25" spans="1:3" ht="15.75" customHeight="1">
      <c r="A25" s="16">
        <f t="shared" si="0"/>
        <v>19</v>
      </c>
      <c r="B25" s="17"/>
      <c r="C25" s="18"/>
    </row>
    <row r="26" spans="1:3" ht="15.75" customHeight="1">
      <c r="A26" s="16">
        <f t="shared" si="0"/>
        <v>20</v>
      </c>
      <c r="B26" s="17"/>
      <c r="C26" s="18"/>
    </row>
    <row r="27" spans="1:3" ht="15.75">
      <c r="A27" s="16"/>
      <c r="B27" s="19" t="s">
        <v>3</v>
      </c>
      <c r="C27" s="20">
        <f>SUM(C7:C26)</f>
        <v>0</v>
      </c>
    </row>
    <row r="28" spans="1:3" s="1" customFormat="1" ht="24.75" customHeight="1">
      <c r="A28" s="11"/>
      <c r="B28" s="12"/>
      <c r="C28" s="12"/>
    </row>
    <row r="29" spans="1:3" s="1" customFormat="1" ht="24.75" customHeight="1">
      <c r="A29" s="208" t="s">
        <v>26</v>
      </c>
      <c r="B29" s="208"/>
      <c r="C29" s="208"/>
    </row>
    <row r="32" spans="1:3">
      <c r="B32" s="21"/>
      <c r="C32" s="22"/>
    </row>
    <row r="33" spans="2:3">
      <c r="B33" s="21"/>
      <c r="C33" s="21"/>
    </row>
    <row r="34" spans="2:3">
      <c r="B34" s="21"/>
      <c r="C34" s="22"/>
    </row>
    <row r="35" spans="2:3">
      <c r="B35" s="21"/>
      <c r="C35" s="21"/>
    </row>
    <row r="36" spans="2:3">
      <c r="B36" s="21"/>
      <c r="C36" s="21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"/>
  <sheetViews>
    <sheetView view="pageBreakPreview" topLeftCell="A7" zoomScale="115" zoomScaleNormal="100" zoomScaleSheetLayoutView="115" workbookViewId="0">
      <selection activeCell="G50" sqref="G50:I51"/>
    </sheetView>
  </sheetViews>
  <sheetFormatPr defaultRowHeight="12.75"/>
  <cols>
    <col min="1" max="1" width="1.42578125" style="26" customWidth="1"/>
    <col min="2" max="2" width="5.7109375" style="26" customWidth="1"/>
    <col min="3" max="3" width="18.42578125" style="26" customWidth="1"/>
    <col min="4" max="4" width="18.140625" style="26" customWidth="1"/>
    <col min="5" max="5" width="9.140625" style="26"/>
    <col min="6" max="6" width="13.42578125" style="26" customWidth="1"/>
    <col min="7" max="7" width="9.140625" style="26"/>
    <col min="8" max="8" width="9.85546875" style="26" customWidth="1"/>
    <col min="9" max="9" width="12.7109375" style="26" customWidth="1"/>
    <col min="10" max="10" width="5.140625" style="26" customWidth="1"/>
    <col min="11" max="11" width="1.28515625" style="26" customWidth="1"/>
    <col min="12" max="16384" width="9.140625" style="26"/>
  </cols>
  <sheetData>
    <row r="1" spans="1:11" ht="6.75" customHeight="1" thickTop="1" thickBot="1">
      <c r="A1" s="23"/>
      <c r="B1" s="24"/>
      <c r="C1" s="24"/>
      <c r="D1" s="24"/>
      <c r="E1" s="24"/>
      <c r="F1" s="24"/>
      <c r="G1" s="24"/>
      <c r="H1" s="24"/>
      <c r="I1" s="24"/>
      <c r="J1" s="24"/>
      <c r="K1" s="25"/>
    </row>
    <row r="2" spans="1:11" ht="13.5" customHeight="1" thickTop="1">
      <c r="A2" s="27"/>
      <c r="B2" s="28"/>
      <c r="C2" s="29"/>
      <c r="D2" s="29"/>
      <c r="E2" s="29"/>
      <c r="F2" s="30"/>
      <c r="G2" s="31"/>
      <c r="H2" s="29"/>
      <c r="I2" s="29"/>
      <c r="J2" s="32"/>
      <c r="K2" s="33"/>
    </row>
    <row r="3" spans="1:11" ht="24" customHeight="1">
      <c r="A3" s="27"/>
      <c r="B3" s="34"/>
      <c r="C3" s="1"/>
      <c r="D3" s="1"/>
      <c r="E3" s="1"/>
      <c r="G3" s="1"/>
      <c r="H3" s="1"/>
      <c r="I3" s="1"/>
      <c r="J3" s="35"/>
      <c r="K3" s="33"/>
    </row>
    <row r="4" spans="1:11" ht="12.75" customHeight="1">
      <c r="A4" s="27"/>
      <c r="B4" s="34"/>
      <c r="C4" s="1"/>
      <c r="D4" s="1"/>
      <c r="E4" s="1"/>
      <c r="G4" s="1"/>
      <c r="H4" s="1"/>
      <c r="I4" s="1"/>
      <c r="J4" s="35"/>
      <c r="K4" s="33"/>
    </row>
    <row r="5" spans="1:11" ht="12.75" customHeight="1">
      <c r="A5" s="27"/>
      <c r="B5" s="34"/>
      <c r="C5" s="1"/>
      <c r="D5" s="1"/>
      <c r="E5" s="1"/>
      <c r="G5" s="1"/>
      <c r="H5" s="1"/>
      <c r="I5" s="1"/>
      <c r="J5" s="35"/>
      <c r="K5" s="33"/>
    </row>
    <row r="6" spans="1:11" ht="12.75" customHeight="1">
      <c r="A6" s="27"/>
      <c r="B6" s="34"/>
      <c r="C6" s="222" t="s">
        <v>24</v>
      </c>
      <c r="D6" s="222"/>
      <c r="E6" s="222"/>
      <c r="F6" s="222"/>
      <c r="G6" s="222"/>
      <c r="H6" s="222"/>
      <c r="I6" s="222"/>
      <c r="J6" s="35"/>
      <c r="K6" s="33"/>
    </row>
    <row r="7" spans="1:11" ht="12.75" customHeight="1">
      <c r="A7" s="27"/>
      <c r="B7" s="34"/>
      <c r="C7" s="222"/>
      <c r="D7" s="222"/>
      <c r="E7" s="222"/>
      <c r="F7" s="222"/>
      <c r="G7" s="222"/>
      <c r="H7" s="222"/>
      <c r="I7" s="222"/>
      <c r="J7" s="35"/>
      <c r="K7" s="33"/>
    </row>
    <row r="8" spans="1:11">
      <c r="A8" s="27"/>
      <c r="B8" s="36"/>
      <c r="C8" s="222"/>
      <c r="D8" s="222"/>
      <c r="E8" s="222"/>
      <c r="F8" s="222"/>
      <c r="G8" s="222"/>
      <c r="H8" s="222"/>
      <c r="I8" s="222"/>
      <c r="J8" s="37"/>
      <c r="K8" s="33"/>
    </row>
    <row r="9" spans="1:11" ht="34.5" customHeight="1">
      <c r="A9" s="27"/>
      <c r="B9" s="38"/>
      <c r="C9" s="39"/>
      <c r="D9" s="39"/>
      <c r="E9" s="39"/>
      <c r="F9" s="39"/>
      <c r="G9" s="39"/>
      <c r="H9" s="39"/>
      <c r="I9" s="39"/>
      <c r="J9" s="40"/>
      <c r="K9" s="33"/>
    </row>
    <row r="10" spans="1:11" ht="12.75" customHeight="1">
      <c r="A10" s="27"/>
      <c r="B10" s="41"/>
      <c r="C10" s="39"/>
      <c r="D10" s="39"/>
      <c r="E10" s="39"/>
      <c r="F10" s="39"/>
      <c r="G10" s="39"/>
      <c r="H10" s="39"/>
      <c r="I10" s="39"/>
      <c r="J10" s="40"/>
      <c r="K10" s="33"/>
    </row>
    <row r="11" spans="1:11" ht="12.75" customHeight="1">
      <c r="A11" s="27"/>
      <c r="B11" s="41"/>
      <c r="C11" s="39"/>
      <c r="D11" s="39"/>
      <c r="E11" s="39"/>
      <c r="F11" s="39"/>
      <c r="G11" s="39"/>
      <c r="H11" s="39"/>
      <c r="I11" s="39"/>
      <c r="J11" s="40"/>
      <c r="K11" s="33"/>
    </row>
    <row r="12" spans="1:11" ht="13.5" customHeight="1">
      <c r="A12" s="27"/>
      <c r="B12" s="211" t="s">
        <v>23</v>
      </c>
      <c r="C12" s="212"/>
      <c r="D12" s="212"/>
      <c r="E12" s="39"/>
      <c r="F12" s="39"/>
      <c r="G12" s="39"/>
      <c r="H12" s="39"/>
      <c r="I12" s="39"/>
      <c r="J12" s="40"/>
      <c r="K12" s="33"/>
    </row>
    <row r="13" spans="1:11" ht="12.75" customHeight="1">
      <c r="A13" s="27"/>
      <c r="B13" s="211"/>
      <c r="C13" s="212"/>
      <c r="D13" s="212"/>
      <c r="E13" s="42"/>
      <c r="G13" s="43"/>
      <c r="H13" s="1"/>
      <c r="I13" s="1"/>
      <c r="J13" s="35"/>
      <c r="K13" s="33"/>
    </row>
    <row r="14" spans="1:11" ht="21" customHeight="1">
      <c r="A14" s="27"/>
      <c r="B14" s="44"/>
      <c r="C14" s="45"/>
      <c r="D14" s="45"/>
      <c r="E14" s="42"/>
      <c r="G14" s="43"/>
      <c r="H14" s="1"/>
      <c r="I14" s="1"/>
      <c r="J14" s="35"/>
      <c r="K14" s="33"/>
    </row>
    <row r="15" spans="1:11" ht="12.75" customHeight="1">
      <c r="A15" s="27"/>
      <c r="B15" s="36"/>
      <c r="C15" s="212" t="e">
        <f>+#REF!</f>
        <v>#REF!</v>
      </c>
      <c r="D15" s="212"/>
      <c r="E15" s="212"/>
      <c r="F15" s="212"/>
      <c r="G15" s="212"/>
      <c r="H15" s="212"/>
      <c r="I15" s="212"/>
      <c r="J15" s="35"/>
      <c r="K15" s="33"/>
    </row>
    <row r="16" spans="1:11" ht="12.75" customHeight="1">
      <c r="A16" s="27"/>
      <c r="B16" s="36"/>
      <c r="C16" s="212"/>
      <c r="D16" s="212"/>
      <c r="E16" s="212"/>
      <c r="F16" s="212"/>
      <c r="G16" s="212"/>
      <c r="H16" s="212"/>
      <c r="I16" s="212"/>
      <c r="J16" s="35"/>
      <c r="K16" s="33"/>
    </row>
    <row r="17" spans="1:11" ht="23.25" customHeight="1">
      <c r="A17" s="27"/>
      <c r="B17" s="36"/>
      <c r="C17" s="212"/>
      <c r="D17" s="212"/>
      <c r="E17" s="212"/>
      <c r="F17" s="212"/>
      <c r="G17" s="212"/>
      <c r="H17" s="212"/>
      <c r="I17" s="212"/>
      <c r="J17" s="35"/>
      <c r="K17" s="33"/>
    </row>
    <row r="18" spans="1:11" ht="21.75" customHeight="1">
      <c r="A18" s="27"/>
      <c r="B18" s="36"/>
      <c r="C18" s="212"/>
      <c r="D18" s="212"/>
      <c r="E18" s="212"/>
      <c r="F18" s="212"/>
      <c r="G18" s="212"/>
      <c r="H18" s="212"/>
      <c r="I18" s="212"/>
      <c r="J18" s="37"/>
      <c r="K18" s="33"/>
    </row>
    <row r="19" spans="1:11" ht="27.75" customHeight="1">
      <c r="A19" s="27"/>
      <c r="B19" s="36"/>
      <c r="C19" s="212"/>
      <c r="D19" s="212"/>
      <c r="E19" s="212"/>
      <c r="F19" s="212"/>
      <c r="G19" s="212"/>
      <c r="H19" s="212"/>
      <c r="I19" s="212"/>
      <c r="J19" s="37"/>
      <c r="K19" s="33"/>
    </row>
    <row r="20" spans="1:11" ht="12.75" customHeight="1">
      <c r="A20" s="27"/>
      <c r="B20" s="36"/>
      <c r="C20" s="46"/>
      <c r="D20" s="46"/>
      <c r="E20" s="46"/>
      <c r="F20" s="46"/>
      <c r="G20" s="46"/>
      <c r="H20" s="46"/>
      <c r="I20" s="46"/>
      <c r="J20" s="37"/>
      <c r="K20" s="33"/>
    </row>
    <row r="21" spans="1:11" ht="12.75" customHeight="1">
      <c r="A21" s="27"/>
      <c r="B21" s="36"/>
      <c r="C21" s="46"/>
      <c r="D21" s="46"/>
      <c r="E21" s="46"/>
      <c r="F21" s="46"/>
      <c r="G21" s="46"/>
      <c r="H21" s="46"/>
      <c r="I21" s="46"/>
      <c r="J21" s="37"/>
      <c r="K21" s="33"/>
    </row>
    <row r="22" spans="1:11" ht="12.75" customHeight="1">
      <c r="A22" s="27"/>
      <c r="B22" s="36"/>
      <c r="C22" s="46"/>
      <c r="D22" s="46"/>
      <c r="E22" s="46"/>
      <c r="F22" s="46"/>
      <c r="G22" s="46"/>
      <c r="H22" s="46"/>
      <c r="I22" s="46"/>
      <c r="J22" s="37"/>
      <c r="K22" s="33"/>
    </row>
    <row r="23" spans="1:11" ht="12.75" customHeight="1">
      <c r="A23" s="27"/>
      <c r="B23" s="36"/>
      <c r="C23" s="46"/>
      <c r="D23" s="213"/>
      <c r="E23" s="213"/>
      <c r="F23" s="213"/>
      <c r="G23" s="213"/>
      <c r="H23" s="213"/>
      <c r="I23" s="46"/>
      <c r="J23" s="37"/>
      <c r="K23" s="33"/>
    </row>
    <row r="24" spans="1:11" ht="12.75" customHeight="1">
      <c r="A24" s="27"/>
      <c r="B24" s="36"/>
      <c r="C24" s="46"/>
      <c r="D24" s="213"/>
      <c r="E24" s="213"/>
      <c r="F24" s="213"/>
      <c r="G24" s="213"/>
      <c r="H24" s="213"/>
      <c r="I24" s="46"/>
      <c r="J24" s="37"/>
      <c r="K24" s="33"/>
    </row>
    <row r="25" spans="1:11" ht="12.75" customHeight="1">
      <c r="A25" s="27"/>
      <c r="B25" s="36"/>
      <c r="C25" s="46"/>
      <c r="D25" s="213"/>
      <c r="E25" s="213"/>
      <c r="F25" s="213"/>
      <c r="G25" s="213"/>
      <c r="H25" s="213"/>
      <c r="I25" s="46"/>
      <c r="J25" s="37"/>
      <c r="K25" s="33"/>
    </row>
    <row r="26" spans="1:11" ht="12.75" customHeight="1">
      <c r="A26" s="27"/>
      <c r="B26" s="214" t="s">
        <v>25</v>
      </c>
      <c r="C26" s="215"/>
      <c r="D26" s="215"/>
      <c r="E26" s="46"/>
      <c r="F26" s="46"/>
      <c r="G26" s="46"/>
      <c r="H26" s="46"/>
      <c r="I26" s="46"/>
      <c r="J26" s="37"/>
      <c r="K26" s="33"/>
    </row>
    <row r="27" spans="1:11" ht="12.75" customHeight="1">
      <c r="A27" s="27"/>
      <c r="B27" s="214"/>
      <c r="C27" s="215"/>
      <c r="D27" s="215"/>
      <c r="E27" s="46"/>
      <c r="F27" s="46"/>
      <c r="G27" s="46"/>
      <c r="H27" s="46"/>
      <c r="I27" s="46"/>
      <c r="J27" s="37"/>
      <c r="K27" s="33"/>
    </row>
    <row r="28" spans="1:11" ht="29.25" customHeight="1">
      <c r="A28" s="27"/>
      <c r="B28" s="36"/>
      <c r="C28" s="46"/>
      <c r="D28" s="46"/>
      <c r="E28" s="46"/>
      <c r="F28" s="46"/>
      <c r="G28" s="46"/>
      <c r="H28" s="46"/>
      <c r="I28" s="47"/>
      <c r="J28" s="48"/>
      <c r="K28" s="33"/>
    </row>
    <row r="29" spans="1:11" ht="12.75" customHeight="1">
      <c r="A29" s="27"/>
      <c r="B29" s="36"/>
      <c r="C29" s="46"/>
      <c r="D29" s="229" t="s">
        <v>17</v>
      </c>
      <c r="E29" s="229"/>
      <c r="F29" s="229"/>
      <c r="G29" s="229"/>
      <c r="H29" s="229"/>
      <c r="I29" s="47"/>
      <c r="J29" s="48"/>
      <c r="K29" s="33"/>
    </row>
    <row r="30" spans="1:11" ht="12.75" customHeight="1">
      <c r="A30" s="27"/>
      <c r="B30" s="36"/>
      <c r="C30" s="46"/>
      <c r="D30" s="229"/>
      <c r="E30" s="229"/>
      <c r="F30" s="229"/>
      <c r="G30" s="229"/>
      <c r="H30" s="229"/>
      <c r="I30" s="47"/>
      <c r="J30" s="48"/>
      <c r="K30" s="33"/>
    </row>
    <row r="31" spans="1:11" ht="12.75" customHeight="1">
      <c r="A31" s="27"/>
      <c r="B31" s="36"/>
      <c r="C31" s="46"/>
      <c r="D31" s="229"/>
      <c r="E31" s="229"/>
      <c r="F31" s="229"/>
      <c r="G31" s="229"/>
      <c r="H31" s="229"/>
      <c r="I31" s="47"/>
      <c r="J31" s="48"/>
      <c r="K31" s="33"/>
    </row>
    <row r="32" spans="1:11" ht="12.75" customHeight="1">
      <c r="A32" s="27"/>
      <c r="B32" s="49"/>
      <c r="C32" s="47"/>
      <c r="D32" s="47"/>
      <c r="E32" s="47"/>
      <c r="F32" s="47"/>
      <c r="G32" s="47"/>
      <c r="H32" s="47"/>
      <c r="I32" s="47"/>
      <c r="J32" s="48"/>
      <c r="K32" s="33"/>
    </row>
    <row r="33" spans="1:11" ht="12.75" customHeight="1">
      <c r="A33" s="27"/>
      <c r="B33" s="36"/>
      <c r="D33" s="223"/>
      <c r="E33" s="223"/>
      <c r="F33" s="223"/>
      <c r="G33" s="223"/>
      <c r="H33" s="223"/>
      <c r="J33" s="37"/>
      <c r="K33" s="33"/>
    </row>
    <row r="34" spans="1:11">
      <c r="A34" s="27"/>
      <c r="B34" s="36"/>
      <c r="J34" s="37"/>
      <c r="K34" s="33"/>
    </row>
    <row r="35" spans="1:11">
      <c r="A35" s="27"/>
      <c r="B35" s="36"/>
      <c r="J35" s="37"/>
      <c r="K35" s="33"/>
    </row>
    <row r="36" spans="1:11">
      <c r="A36" s="27"/>
      <c r="B36" s="36"/>
      <c r="J36" s="37"/>
      <c r="K36" s="33"/>
    </row>
    <row r="37" spans="1:11">
      <c r="A37" s="27"/>
      <c r="B37" s="36"/>
      <c r="D37" s="224"/>
      <c r="E37" s="224"/>
      <c r="F37" s="50"/>
      <c r="G37" s="225"/>
      <c r="H37" s="226"/>
      <c r="I37" s="226"/>
      <c r="J37" s="37"/>
      <c r="K37" s="33"/>
    </row>
    <row r="38" spans="1:11">
      <c r="A38" s="27"/>
      <c r="B38" s="36"/>
      <c r="D38" s="224"/>
      <c r="E38" s="224"/>
      <c r="F38" s="50"/>
      <c r="G38" s="226"/>
      <c r="H38" s="226"/>
      <c r="I38" s="226"/>
      <c r="J38" s="37"/>
      <c r="K38" s="33"/>
    </row>
    <row r="39" spans="1:11" ht="15.75">
      <c r="A39" s="27"/>
      <c r="B39" s="36"/>
      <c r="D39" s="51"/>
      <c r="E39" s="51"/>
      <c r="J39" s="37"/>
      <c r="K39" s="33"/>
    </row>
    <row r="40" spans="1:11" ht="12.75" customHeight="1">
      <c r="A40" s="27"/>
      <c r="B40" s="227" t="s">
        <v>19</v>
      </c>
      <c r="C40" s="228"/>
      <c r="D40" s="228"/>
      <c r="E40" s="228"/>
      <c r="F40" s="52"/>
      <c r="G40" s="217"/>
      <c r="H40" s="217"/>
      <c r="I40" s="217"/>
      <c r="J40" s="37"/>
      <c r="K40" s="33"/>
    </row>
    <row r="41" spans="1:11" ht="21" customHeight="1">
      <c r="A41" s="27"/>
      <c r="B41" s="227"/>
      <c r="C41" s="228"/>
      <c r="D41" s="228"/>
      <c r="E41" s="228"/>
      <c r="F41" s="52"/>
      <c r="G41" s="217"/>
      <c r="H41" s="217"/>
      <c r="I41" s="217"/>
      <c r="J41" s="37"/>
      <c r="K41" s="33"/>
    </row>
    <row r="42" spans="1:11" ht="18">
      <c r="A42" s="27"/>
      <c r="B42" s="53"/>
      <c r="C42" s="52"/>
      <c r="D42" s="54"/>
      <c r="E42" s="54"/>
      <c r="F42" s="52"/>
      <c r="G42" s="52"/>
      <c r="H42" s="52"/>
      <c r="I42" s="52"/>
      <c r="J42" s="37"/>
      <c r="K42" s="33"/>
    </row>
    <row r="43" spans="1:11" ht="12.75" customHeight="1">
      <c r="A43" s="27"/>
      <c r="B43" s="53"/>
      <c r="C43" s="216" t="s">
        <v>20</v>
      </c>
      <c r="D43" s="216"/>
      <c r="E43" s="216"/>
      <c r="F43" s="52"/>
      <c r="G43" s="217"/>
      <c r="H43" s="217"/>
      <c r="I43" s="217"/>
      <c r="J43" s="37"/>
      <c r="K43" s="33"/>
    </row>
    <row r="44" spans="1:11" ht="12.75" customHeight="1">
      <c r="A44" s="27"/>
      <c r="B44" s="53"/>
      <c r="C44" s="216"/>
      <c r="D44" s="216"/>
      <c r="E44" s="216"/>
      <c r="F44" s="52"/>
      <c r="G44" s="217"/>
      <c r="H44" s="217"/>
      <c r="I44" s="217"/>
      <c r="J44" s="37"/>
      <c r="K44" s="33"/>
    </row>
    <row r="45" spans="1:11" ht="18">
      <c r="A45" s="27"/>
      <c r="B45" s="53"/>
      <c r="C45" s="52"/>
      <c r="D45" s="54"/>
      <c r="E45" s="54"/>
      <c r="F45" s="52"/>
      <c r="G45" s="52"/>
      <c r="H45" s="52"/>
      <c r="I45" s="52"/>
      <c r="J45" s="37"/>
      <c r="K45" s="33"/>
    </row>
    <row r="46" spans="1:11" ht="12.75" customHeight="1">
      <c r="A46" s="27"/>
      <c r="B46" s="53"/>
      <c r="C46" s="216" t="s">
        <v>21</v>
      </c>
      <c r="D46" s="216"/>
      <c r="E46" s="216"/>
      <c r="F46" s="52"/>
      <c r="G46" s="217" t="s">
        <v>22</v>
      </c>
      <c r="H46" s="218"/>
      <c r="I46" s="218"/>
      <c r="J46" s="37"/>
      <c r="K46" s="33"/>
    </row>
    <row r="47" spans="1:11" ht="12.75" customHeight="1">
      <c r="A47" s="27"/>
      <c r="B47" s="53"/>
      <c r="C47" s="216"/>
      <c r="D47" s="216"/>
      <c r="E47" s="216"/>
      <c r="F47" s="52"/>
      <c r="G47" s="218"/>
      <c r="H47" s="218"/>
      <c r="I47" s="218"/>
      <c r="J47" s="37"/>
      <c r="K47" s="33"/>
    </row>
    <row r="48" spans="1:11" ht="12.75" customHeight="1">
      <c r="A48" s="27"/>
      <c r="B48" s="36"/>
      <c r="C48" s="55"/>
      <c r="D48" s="55"/>
      <c r="E48" s="55"/>
      <c r="G48" s="56"/>
      <c r="H48" s="56"/>
      <c r="I48" s="56"/>
      <c r="J48" s="37"/>
      <c r="K48" s="33"/>
    </row>
    <row r="49" spans="1:11" ht="35.25" customHeight="1">
      <c r="A49" s="27"/>
      <c r="B49" s="36"/>
      <c r="C49" s="55"/>
      <c r="D49" s="55"/>
      <c r="E49" s="55"/>
      <c r="G49" s="56"/>
      <c r="H49" s="56"/>
      <c r="I49" s="56"/>
      <c r="J49" s="37"/>
      <c r="K49" s="33"/>
    </row>
    <row r="50" spans="1:11">
      <c r="A50" s="27"/>
      <c r="B50" s="36"/>
      <c r="C50" s="219"/>
      <c r="D50" s="219"/>
      <c r="E50" s="219"/>
      <c r="G50" s="220"/>
      <c r="H50" s="221"/>
      <c r="I50" s="221"/>
      <c r="J50" s="37"/>
      <c r="K50" s="33"/>
    </row>
    <row r="51" spans="1:11">
      <c r="A51" s="27"/>
      <c r="B51" s="36"/>
      <c r="C51" s="219"/>
      <c r="D51" s="219"/>
      <c r="E51" s="219"/>
      <c r="G51" s="221"/>
      <c r="H51" s="221"/>
      <c r="I51" s="221"/>
      <c r="J51" s="37"/>
      <c r="K51" s="33"/>
    </row>
    <row r="52" spans="1:11">
      <c r="A52" s="27"/>
      <c r="B52" s="36"/>
      <c r="J52" s="37"/>
      <c r="K52" s="33"/>
    </row>
    <row r="53" spans="1:11">
      <c r="A53" s="27"/>
      <c r="B53" s="36"/>
      <c r="E53" s="209" t="s">
        <v>29</v>
      </c>
      <c r="F53" s="209"/>
      <c r="G53" s="209"/>
      <c r="J53" s="37"/>
      <c r="K53" s="33"/>
    </row>
    <row r="54" spans="1:11">
      <c r="A54" s="27"/>
      <c r="B54" s="36"/>
      <c r="E54" s="209"/>
      <c r="F54" s="209"/>
      <c r="G54" s="209"/>
      <c r="J54" s="37"/>
      <c r="K54" s="33"/>
    </row>
    <row r="55" spans="1:11" ht="21" customHeight="1" thickBot="1">
      <c r="A55" s="27"/>
      <c r="B55" s="57"/>
      <c r="C55" s="58"/>
      <c r="D55" s="58"/>
      <c r="E55" s="210"/>
      <c r="F55" s="210"/>
      <c r="G55" s="210"/>
      <c r="H55" s="58"/>
      <c r="I55" s="58"/>
      <c r="J55" s="59"/>
      <c r="K55" s="33"/>
    </row>
    <row r="56" spans="1:11" ht="8.25" customHeight="1" thickTop="1" thickBot="1">
      <c r="A56" s="60"/>
      <c r="B56" s="61"/>
      <c r="C56" s="61"/>
      <c r="D56" s="61"/>
      <c r="E56" s="61"/>
      <c r="F56" s="61"/>
      <c r="G56" s="61"/>
      <c r="H56" s="61"/>
      <c r="I56" s="61"/>
      <c r="J56" s="61"/>
      <c r="K56" s="62"/>
    </row>
    <row r="57" spans="1:11" ht="13.5" thickTop="1"/>
  </sheetData>
  <mergeCells count="18">
    <mergeCell ref="C6:I8"/>
    <mergeCell ref="D33:H33"/>
    <mergeCell ref="D37:E38"/>
    <mergeCell ref="G37:I38"/>
    <mergeCell ref="B40:E41"/>
    <mergeCell ref="G40:I41"/>
    <mergeCell ref="D29:H31"/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5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6" customWidth="1"/>
    <col min="8" max="8" width="9.140625" style="1"/>
    <col min="9" max="9" width="11.28515625" style="1" bestFit="1" customWidth="1"/>
    <col min="10" max="16384" width="9.140625" style="1"/>
  </cols>
  <sheetData>
    <row r="1" spans="1:7" ht="27" customHeight="1">
      <c r="A1" s="264" t="e">
        <f>#REF!</f>
        <v>#REF!</v>
      </c>
      <c r="B1" s="264"/>
      <c r="C1" s="264"/>
      <c r="D1" s="264"/>
      <c r="E1" s="264"/>
      <c r="F1" s="264"/>
      <c r="G1" s="264"/>
    </row>
    <row r="2" spans="1:7" ht="12.75" customHeight="1">
      <c r="A2" s="265"/>
      <c r="B2" s="265"/>
      <c r="C2" s="265"/>
      <c r="D2" s="265"/>
      <c r="E2" s="265"/>
      <c r="F2" s="265"/>
      <c r="G2" s="265"/>
    </row>
    <row r="3" spans="1:7" ht="12.75" customHeight="1">
      <c r="A3" s="263" t="s">
        <v>4</v>
      </c>
      <c r="B3" s="263"/>
      <c r="C3" s="263"/>
      <c r="D3" s="263"/>
      <c r="E3" s="263"/>
      <c r="F3" s="263"/>
      <c r="G3" s="263"/>
    </row>
    <row r="4" spans="1:7" ht="9" customHeight="1">
      <c r="C4" s="2"/>
      <c r="D4" s="2"/>
      <c r="E4" s="2"/>
    </row>
    <row r="5" spans="1:7" ht="12.75" customHeight="1">
      <c r="A5" s="266" t="s">
        <v>0</v>
      </c>
      <c r="B5" s="268" t="s">
        <v>0</v>
      </c>
      <c r="C5" s="267" t="s">
        <v>1</v>
      </c>
      <c r="D5" s="267" t="s">
        <v>5</v>
      </c>
      <c r="E5" s="267" t="s">
        <v>6</v>
      </c>
      <c r="F5" s="262" t="s">
        <v>10</v>
      </c>
      <c r="G5" s="262" t="s">
        <v>9</v>
      </c>
    </row>
    <row r="6" spans="1:7" ht="21" customHeight="1">
      <c r="A6" s="266"/>
      <c r="B6" s="268"/>
      <c r="C6" s="267"/>
      <c r="D6" s="267"/>
      <c r="E6" s="267"/>
      <c r="F6" s="262"/>
      <c r="G6" s="262"/>
    </row>
    <row r="7" spans="1:7" ht="12.75">
      <c r="A7" s="8">
        <v>1</v>
      </c>
      <c r="B7" s="9">
        <v>1</v>
      </c>
      <c r="C7" s="10">
        <v>2</v>
      </c>
      <c r="D7" s="10">
        <v>3</v>
      </c>
      <c r="E7" s="10">
        <v>4</v>
      </c>
      <c r="F7" s="10">
        <v>5</v>
      </c>
      <c r="G7" s="7">
        <v>6</v>
      </c>
    </row>
    <row r="8" spans="1:7" ht="9.75" customHeight="1">
      <c r="A8" s="241"/>
      <c r="B8" s="250"/>
      <c r="C8" s="256" t="e">
        <f>#REF!</f>
        <v>#REF!</v>
      </c>
      <c r="D8" s="241"/>
      <c r="E8" s="259"/>
      <c r="F8" s="231"/>
      <c r="G8" s="234"/>
    </row>
    <row r="9" spans="1:7" ht="9.75" customHeight="1">
      <c r="A9" s="242"/>
      <c r="B9" s="251"/>
      <c r="C9" s="257"/>
      <c r="D9" s="242"/>
      <c r="E9" s="260"/>
      <c r="F9" s="231"/>
      <c r="G9" s="234"/>
    </row>
    <row r="10" spans="1:7" ht="9.75" customHeight="1">
      <c r="A10" s="242"/>
      <c r="B10" s="251"/>
      <c r="C10" s="257"/>
      <c r="D10" s="242"/>
      <c r="E10" s="260"/>
      <c r="F10" s="231"/>
      <c r="G10" s="234"/>
    </row>
    <row r="11" spans="1:7" ht="9.75" customHeight="1">
      <c r="A11" s="242"/>
      <c r="B11" s="251"/>
      <c r="C11" s="257"/>
      <c r="D11" s="242"/>
      <c r="E11" s="260"/>
      <c r="F11" s="231"/>
      <c r="G11" s="234"/>
    </row>
    <row r="12" spans="1:7" ht="9.75" customHeight="1">
      <c r="A12" s="243"/>
      <c r="B12" s="252"/>
      <c r="C12" s="258"/>
      <c r="D12" s="243"/>
      <c r="E12" s="261"/>
      <c r="F12" s="231"/>
      <c r="G12" s="234"/>
    </row>
    <row r="13" spans="1:7" ht="9.75" customHeight="1">
      <c r="A13" s="241"/>
      <c r="B13" s="250"/>
      <c r="C13" s="253"/>
      <c r="D13" s="241"/>
      <c r="E13" s="247"/>
      <c r="F13" s="231"/>
      <c r="G13" s="234"/>
    </row>
    <row r="14" spans="1:7" ht="9.75" customHeight="1">
      <c r="A14" s="242"/>
      <c r="B14" s="251"/>
      <c r="C14" s="254"/>
      <c r="D14" s="242"/>
      <c r="E14" s="248"/>
      <c r="F14" s="231"/>
      <c r="G14" s="234"/>
    </row>
    <row r="15" spans="1:7" ht="9.75" customHeight="1">
      <c r="A15" s="242"/>
      <c r="B15" s="251"/>
      <c r="C15" s="254"/>
      <c r="D15" s="242"/>
      <c r="E15" s="248"/>
      <c r="F15" s="231"/>
      <c r="G15" s="234"/>
    </row>
    <row r="16" spans="1:7" ht="9.75" customHeight="1">
      <c r="A16" s="242"/>
      <c r="B16" s="251"/>
      <c r="C16" s="254"/>
      <c r="D16" s="242"/>
      <c r="E16" s="248"/>
      <c r="F16" s="231"/>
      <c r="G16" s="234"/>
    </row>
    <row r="17" spans="1:7" ht="9.75" customHeight="1">
      <c r="A17" s="243"/>
      <c r="B17" s="252"/>
      <c r="C17" s="255"/>
      <c r="D17" s="243"/>
      <c r="E17" s="249"/>
      <c r="F17" s="231"/>
      <c r="G17" s="234"/>
    </row>
    <row r="18" spans="1:7" ht="9.75" customHeight="1">
      <c r="A18" s="241"/>
      <c r="B18" s="250"/>
      <c r="C18" s="244"/>
      <c r="D18" s="241"/>
      <c r="E18" s="247"/>
      <c r="F18" s="231"/>
      <c r="G18" s="234"/>
    </row>
    <row r="19" spans="1:7" ht="9.75" customHeight="1">
      <c r="A19" s="242"/>
      <c r="B19" s="251"/>
      <c r="C19" s="245"/>
      <c r="D19" s="242"/>
      <c r="E19" s="248"/>
      <c r="F19" s="231"/>
      <c r="G19" s="234"/>
    </row>
    <row r="20" spans="1:7" ht="9.75" customHeight="1">
      <c r="A20" s="242"/>
      <c r="B20" s="251"/>
      <c r="C20" s="245"/>
      <c r="D20" s="242"/>
      <c r="E20" s="248"/>
      <c r="F20" s="231"/>
      <c r="G20" s="234"/>
    </row>
    <row r="21" spans="1:7" ht="9.75" customHeight="1">
      <c r="A21" s="242"/>
      <c r="B21" s="251"/>
      <c r="C21" s="245"/>
      <c r="D21" s="242"/>
      <c r="E21" s="248"/>
      <c r="F21" s="231"/>
      <c r="G21" s="234"/>
    </row>
    <row r="22" spans="1:7" ht="9.75" customHeight="1">
      <c r="A22" s="243"/>
      <c r="B22" s="252"/>
      <c r="C22" s="246"/>
      <c r="D22" s="243"/>
      <c r="E22" s="249"/>
      <c r="F22" s="231"/>
      <c r="G22" s="234"/>
    </row>
    <row r="23" spans="1:7" ht="9.75" customHeight="1">
      <c r="A23" s="241"/>
      <c r="B23" s="250"/>
      <c r="C23" s="244"/>
      <c r="D23" s="241"/>
      <c r="E23" s="247"/>
      <c r="F23" s="231"/>
      <c r="G23" s="234"/>
    </row>
    <row r="24" spans="1:7" ht="9.75" customHeight="1">
      <c r="A24" s="242"/>
      <c r="B24" s="251"/>
      <c r="C24" s="245"/>
      <c r="D24" s="242"/>
      <c r="E24" s="248"/>
      <c r="F24" s="231"/>
      <c r="G24" s="234"/>
    </row>
    <row r="25" spans="1:7" ht="9.75" customHeight="1">
      <c r="A25" s="242"/>
      <c r="B25" s="251"/>
      <c r="C25" s="245"/>
      <c r="D25" s="242"/>
      <c r="E25" s="248"/>
      <c r="F25" s="231"/>
      <c r="G25" s="234"/>
    </row>
    <row r="26" spans="1:7" ht="9.75" customHeight="1">
      <c r="A26" s="242"/>
      <c r="B26" s="251"/>
      <c r="C26" s="245"/>
      <c r="D26" s="242"/>
      <c r="E26" s="248"/>
      <c r="F26" s="231"/>
      <c r="G26" s="234"/>
    </row>
    <row r="27" spans="1:7" ht="9.75" customHeight="1">
      <c r="A27" s="243"/>
      <c r="B27" s="252"/>
      <c r="C27" s="246"/>
      <c r="D27" s="243"/>
      <c r="E27" s="249"/>
      <c r="F27" s="231"/>
      <c r="G27" s="234"/>
    </row>
    <row r="28" spans="1:7" ht="9.75" customHeight="1">
      <c r="A28" s="231"/>
      <c r="B28" s="235"/>
      <c r="C28" s="232"/>
      <c r="D28" s="231"/>
      <c r="E28" s="233"/>
      <c r="F28" s="231"/>
      <c r="G28" s="234"/>
    </row>
    <row r="29" spans="1:7" ht="9.75" customHeight="1">
      <c r="A29" s="231"/>
      <c r="B29" s="235"/>
      <c r="C29" s="232"/>
      <c r="D29" s="231"/>
      <c r="E29" s="233"/>
      <c r="F29" s="231"/>
      <c r="G29" s="234"/>
    </row>
    <row r="30" spans="1:7" ht="9.75" customHeight="1">
      <c r="A30" s="231"/>
      <c r="B30" s="235"/>
      <c r="C30" s="232"/>
      <c r="D30" s="231"/>
      <c r="E30" s="233"/>
      <c r="F30" s="231"/>
      <c r="G30" s="234"/>
    </row>
    <row r="31" spans="1:7" ht="9.75" customHeight="1">
      <c r="A31" s="231"/>
      <c r="B31" s="235"/>
      <c r="C31" s="232"/>
      <c r="D31" s="231"/>
      <c r="E31" s="233"/>
      <c r="F31" s="231"/>
      <c r="G31" s="234"/>
    </row>
    <row r="32" spans="1:7" ht="9.75" customHeight="1">
      <c r="A32" s="231"/>
      <c r="B32" s="235"/>
      <c r="C32" s="232"/>
      <c r="D32" s="231"/>
      <c r="E32" s="233"/>
      <c r="F32" s="231"/>
      <c r="G32" s="234"/>
    </row>
    <row r="33" spans="1:7" ht="9.75" customHeight="1">
      <c r="A33" s="231"/>
      <c r="B33" s="235"/>
      <c r="C33" s="232"/>
      <c r="D33" s="231"/>
      <c r="E33" s="239"/>
      <c r="F33" s="231"/>
      <c r="G33" s="234"/>
    </row>
    <row r="34" spans="1:7" ht="9.75" customHeight="1">
      <c r="A34" s="231"/>
      <c r="B34" s="235"/>
      <c r="C34" s="232"/>
      <c r="D34" s="231"/>
      <c r="E34" s="239"/>
      <c r="F34" s="231"/>
      <c r="G34" s="234"/>
    </row>
    <row r="35" spans="1:7" ht="9.75" customHeight="1">
      <c r="A35" s="231"/>
      <c r="B35" s="235"/>
      <c r="C35" s="232"/>
      <c r="D35" s="231"/>
      <c r="E35" s="239"/>
      <c r="F35" s="231"/>
      <c r="G35" s="234"/>
    </row>
    <row r="36" spans="1:7" ht="9.75" customHeight="1">
      <c r="A36" s="231"/>
      <c r="B36" s="235"/>
      <c r="C36" s="232"/>
      <c r="D36" s="231"/>
      <c r="E36" s="239"/>
      <c r="F36" s="231"/>
      <c r="G36" s="234"/>
    </row>
    <row r="37" spans="1:7" ht="9.75" customHeight="1">
      <c r="A37" s="231"/>
      <c r="B37" s="235"/>
      <c r="C37" s="232"/>
      <c r="D37" s="231"/>
      <c r="E37" s="239"/>
      <c r="F37" s="231"/>
      <c r="G37" s="234"/>
    </row>
    <row r="38" spans="1:7" ht="9.75" customHeight="1">
      <c r="A38" s="231"/>
      <c r="B38" s="235"/>
      <c r="C38" s="232"/>
      <c r="D38" s="231"/>
      <c r="E38" s="233"/>
      <c r="F38" s="231"/>
      <c r="G38" s="234"/>
    </row>
    <row r="39" spans="1:7" ht="9.75" customHeight="1">
      <c r="A39" s="231"/>
      <c r="B39" s="235"/>
      <c r="C39" s="232"/>
      <c r="D39" s="231"/>
      <c r="E39" s="233"/>
      <c r="F39" s="231"/>
      <c r="G39" s="234"/>
    </row>
    <row r="40" spans="1:7" ht="9.75" customHeight="1">
      <c r="A40" s="231"/>
      <c r="B40" s="235"/>
      <c r="C40" s="232"/>
      <c r="D40" s="231"/>
      <c r="E40" s="233"/>
      <c r="F40" s="231"/>
      <c r="G40" s="234"/>
    </row>
    <row r="41" spans="1:7" ht="9.75" customHeight="1">
      <c r="A41" s="231"/>
      <c r="B41" s="235"/>
      <c r="C41" s="232"/>
      <c r="D41" s="231"/>
      <c r="E41" s="233"/>
      <c r="F41" s="231"/>
      <c r="G41" s="234"/>
    </row>
    <row r="42" spans="1:7" ht="9.75" customHeight="1">
      <c r="A42" s="231"/>
      <c r="B42" s="235"/>
      <c r="C42" s="232"/>
      <c r="D42" s="231"/>
      <c r="E42" s="233"/>
      <c r="F42" s="231"/>
      <c r="G42" s="234"/>
    </row>
    <row r="43" spans="1:7" ht="9.75" customHeight="1">
      <c r="A43" s="231"/>
      <c r="B43" s="235"/>
      <c r="C43" s="232"/>
      <c r="D43" s="231"/>
      <c r="E43" s="233"/>
      <c r="F43" s="231"/>
      <c r="G43" s="234"/>
    </row>
    <row r="44" spans="1:7" ht="9.75" customHeight="1">
      <c r="A44" s="231"/>
      <c r="B44" s="235"/>
      <c r="C44" s="232"/>
      <c r="D44" s="231"/>
      <c r="E44" s="233"/>
      <c r="F44" s="231"/>
      <c r="G44" s="234"/>
    </row>
    <row r="45" spans="1:7" ht="9.75" customHeight="1">
      <c r="A45" s="231"/>
      <c r="B45" s="235"/>
      <c r="C45" s="232"/>
      <c r="D45" s="231"/>
      <c r="E45" s="233"/>
      <c r="F45" s="231"/>
      <c r="G45" s="234"/>
    </row>
    <row r="46" spans="1:7" ht="9.75" customHeight="1">
      <c r="A46" s="231"/>
      <c r="B46" s="235"/>
      <c r="C46" s="232"/>
      <c r="D46" s="231"/>
      <c r="E46" s="233"/>
      <c r="F46" s="231"/>
      <c r="G46" s="234"/>
    </row>
    <row r="47" spans="1:7" ht="9.75" customHeight="1">
      <c r="A47" s="231"/>
      <c r="B47" s="235"/>
      <c r="C47" s="232"/>
      <c r="D47" s="231"/>
      <c r="E47" s="233"/>
      <c r="F47" s="231"/>
      <c r="G47" s="234"/>
    </row>
    <row r="48" spans="1:7" ht="9.75" customHeight="1">
      <c r="A48" s="231"/>
      <c r="B48" s="235"/>
      <c r="C48" s="232"/>
      <c r="D48" s="231"/>
      <c r="E48" s="233"/>
      <c r="F48" s="231"/>
      <c r="G48" s="234"/>
    </row>
    <row r="49" spans="1:7" ht="9.75" customHeight="1">
      <c r="A49" s="231"/>
      <c r="B49" s="235"/>
      <c r="C49" s="232"/>
      <c r="D49" s="231"/>
      <c r="E49" s="233"/>
      <c r="F49" s="231"/>
      <c r="G49" s="234"/>
    </row>
    <row r="50" spans="1:7" ht="9.75" customHeight="1">
      <c r="A50" s="231"/>
      <c r="B50" s="235"/>
      <c r="C50" s="232"/>
      <c r="D50" s="231"/>
      <c r="E50" s="233"/>
      <c r="F50" s="231"/>
      <c r="G50" s="234"/>
    </row>
    <row r="51" spans="1:7" ht="9.75" customHeight="1">
      <c r="A51" s="231"/>
      <c r="B51" s="235"/>
      <c r="C51" s="232"/>
      <c r="D51" s="231"/>
      <c r="E51" s="233"/>
      <c r="F51" s="231"/>
      <c r="G51" s="234"/>
    </row>
    <row r="52" spans="1:7" ht="9.75" customHeight="1">
      <c r="A52" s="231"/>
      <c r="B52" s="235"/>
      <c r="C52" s="232"/>
      <c r="D52" s="231"/>
      <c r="E52" s="233"/>
      <c r="F52" s="231"/>
      <c r="G52" s="234"/>
    </row>
    <row r="53" spans="1:7" ht="9.75" customHeight="1">
      <c r="A53" s="231"/>
      <c r="B53" s="235"/>
      <c r="C53" s="232"/>
      <c r="D53" s="231"/>
      <c r="E53" s="233"/>
      <c r="F53" s="231"/>
      <c r="G53" s="234"/>
    </row>
    <row r="54" spans="1:7" ht="9.75" customHeight="1">
      <c r="A54" s="231"/>
      <c r="B54" s="235"/>
      <c r="C54" s="232"/>
      <c r="D54" s="231"/>
      <c r="E54" s="233"/>
      <c r="F54" s="231"/>
      <c r="G54" s="234"/>
    </row>
    <row r="55" spans="1:7" ht="9.75" customHeight="1">
      <c r="A55" s="231"/>
      <c r="B55" s="235"/>
      <c r="C55" s="232"/>
      <c r="D55" s="231"/>
      <c r="E55" s="233"/>
      <c r="F55" s="231"/>
      <c r="G55" s="234"/>
    </row>
    <row r="56" spans="1:7" ht="9.75" customHeight="1">
      <c r="A56" s="231"/>
      <c r="B56" s="235"/>
      <c r="C56" s="232"/>
      <c r="D56" s="231"/>
      <c r="E56" s="233"/>
      <c r="F56" s="231"/>
      <c r="G56" s="234"/>
    </row>
    <row r="57" spans="1:7" ht="9.75" customHeight="1">
      <c r="A57" s="231"/>
      <c r="B57" s="235"/>
      <c r="C57" s="232"/>
      <c r="D57" s="231"/>
      <c r="E57" s="233"/>
      <c r="F57" s="231"/>
      <c r="G57" s="234"/>
    </row>
    <row r="58" spans="1:7" ht="9.75" customHeight="1">
      <c r="A58" s="231"/>
      <c r="B58" s="235"/>
      <c r="C58" s="232"/>
      <c r="D58" s="231"/>
      <c r="E58" s="233"/>
      <c r="F58" s="231"/>
      <c r="G58" s="234"/>
    </row>
    <row r="59" spans="1:7" ht="9.75" customHeight="1">
      <c r="A59" s="231"/>
      <c r="B59" s="235"/>
      <c r="C59" s="232"/>
      <c r="D59" s="231"/>
      <c r="E59" s="233"/>
      <c r="F59" s="231"/>
      <c r="G59" s="234"/>
    </row>
    <row r="60" spans="1:7" ht="9.75" customHeight="1">
      <c r="A60" s="231"/>
      <c r="B60" s="235"/>
      <c r="C60" s="232"/>
      <c r="D60" s="231"/>
      <c r="E60" s="233"/>
      <c r="F60" s="231"/>
      <c r="G60" s="234"/>
    </row>
    <row r="61" spans="1:7" ht="9.75" customHeight="1">
      <c r="A61" s="231"/>
      <c r="B61" s="235"/>
      <c r="C61" s="232"/>
      <c r="D61" s="231"/>
      <c r="E61" s="233"/>
      <c r="F61" s="231"/>
      <c r="G61" s="234"/>
    </row>
    <row r="62" spans="1:7" ht="9.75" customHeight="1">
      <c r="A62" s="231"/>
      <c r="B62" s="235"/>
      <c r="C62" s="232"/>
      <c r="D62" s="231"/>
      <c r="E62" s="233"/>
      <c r="F62" s="231"/>
      <c r="G62" s="234"/>
    </row>
    <row r="63" spans="1:7" ht="9.75" customHeight="1">
      <c r="A63" s="231"/>
      <c r="B63" s="235"/>
      <c r="C63" s="232"/>
      <c r="D63" s="231"/>
      <c r="E63" s="233"/>
      <c r="F63" s="231"/>
      <c r="G63" s="234"/>
    </row>
    <row r="64" spans="1:7" ht="9.75" customHeight="1">
      <c r="A64" s="231"/>
      <c r="B64" s="235"/>
      <c r="C64" s="232"/>
      <c r="D64" s="231"/>
      <c r="E64" s="233"/>
      <c r="F64" s="231"/>
      <c r="G64" s="234"/>
    </row>
    <row r="65" spans="1:7" ht="9.75" customHeight="1">
      <c r="A65" s="231"/>
      <c r="B65" s="235"/>
      <c r="C65" s="232"/>
      <c r="D65" s="231"/>
      <c r="E65" s="233"/>
      <c r="F65" s="231"/>
      <c r="G65" s="234"/>
    </row>
    <row r="66" spans="1:7" ht="9.75" customHeight="1">
      <c r="A66" s="231"/>
      <c r="B66" s="235"/>
      <c r="C66" s="232"/>
      <c r="D66" s="231"/>
      <c r="E66" s="233"/>
      <c r="F66" s="231"/>
      <c r="G66" s="234"/>
    </row>
    <row r="67" spans="1:7" ht="9.75" customHeight="1">
      <c r="A67" s="231"/>
      <c r="B67" s="235"/>
      <c r="C67" s="232"/>
      <c r="D67" s="231"/>
      <c r="E67" s="233"/>
      <c r="F67" s="231"/>
      <c r="G67" s="234"/>
    </row>
    <row r="68" spans="1:7" ht="9.75" customHeight="1">
      <c r="A68" s="231"/>
      <c r="B68" s="235"/>
      <c r="C68" s="232"/>
      <c r="D68" s="231"/>
      <c r="E68" s="233"/>
      <c r="F68" s="231"/>
      <c r="G68" s="234"/>
    </row>
    <row r="69" spans="1:7" ht="9.75" customHeight="1">
      <c r="A69" s="231"/>
      <c r="B69" s="235"/>
      <c r="C69" s="232"/>
      <c r="D69" s="231"/>
      <c r="E69" s="233"/>
      <c r="F69" s="231"/>
      <c r="G69" s="234"/>
    </row>
    <row r="70" spans="1:7" ht="9.75" customHeight="1">
      <c r="A70" s="231"/>
      <c r="B70" s="235"/>
      <c r="C70" s="232"/>
      <c r="D70" s="231"/>
      <c r="E70" s="233"/>
      <c r="F70" s="231"/>
      <c r="G70" s="234"/>
    </row>
    <row r="71" spans="1:7" ht="9.75" customHeight="1">
      <c r="A71" s="231"/>
      <c r="B71" s="235"/>
      <c r="C71" s="232"/>
      <c r="D71" s="231"/>
      <c r="E71" s="233"/>
      <c r="F71" s="231"/>
      <c r="G71" s="234"/>
    </row>
    <row r="72" spans="1:7" ht="9.75" customHeight="1">
      <c r="A72" s="231"/>
      <c r="B72" s="235"/>
      <c r="C72" s="232"/>
      <c r="D72" s="231"/>
      <c r="E72" s="233"/>
      <c r="F72" s="231"/>
      <c r="G72" s="234"/>
    </row>
    <row r="73" spans="1:7" ht="9.75" customHeight="1">
      <c r="A73" s="231"/>
      <c r="B73" s="235"/>
      <c r="C73" s="232"/>
      <c r="D73" s="231"/>
      <c r="E73" s="233"/>
      <c r="F73" s="231"/>
      <c r="G73" s="234"/>
    </row>
    <row r="74" spans="1:7" ht="9.75" customHeight="1">
      <c r="A74" s="231"/>
      <c r="B74" s="235"/>
      <c r="C74" s="232"/>
      <c r="D74" s="231"/>
      <c r="E74" s="233"/>
      <c r="F74" s="231"/>
      <c r="G74" s="234"/>
    </row>
    <row r="75" spans="1:7" ht="9.75" customHeight="1">
      <c r="A75" s="231"/>
      <c r="B75" s="235"/>
      <c r="C75" s="232"/>
      <c r="D75" s="231"/>
      <c r="E75" s="233"/>
      <c r="F75" s="231"/>
      <c r="G75" s="234"/>
    </row>
    <row r="76" spans="1:7" ht="9.75" customHeight="1">
      <c r="A76" s="231"/>
      <c r="B76" s="235"/>
      <c r="C76" s="232"/>
      <c r="D76" s="231"/>
      <c r="E76" s="233"/>
      <c r="F76" s="231"/>
      <c r="G76" s="234"/>
    </row>
    <row r="77" spans="1:7" ht="9.75" customHeight="1">
      <c r="A77" s="231"/>
      <c r="B77" s="235"/>
      <c r="C77" s="232"/>
      <c r="D77" s="231"/>
      <c r="E77" s="233"/>
      <c r="F77" s="231"/>
      <c r="G77" s="234"/>
    </row>
    <row r="78" spans="1:7" ht="9.75" customHeight="1">
      <c r="A78" s="231"/>
      <c r="B78" s="235"/>
      <c r="C78" s="232"/>
      <c r="D78" s="231"/>
      <c r="E78" s="233"/>
      <c r="F78" s="231"/>
      <c r="G78" s="234"/>
    </row>
    <row r="79" spans="1:7" ht="9.75" customHeight="1">
      <c r="A79" s="231"/>
      <c r="B79" s="235"/>
      <c r="C79" s="232"/>
      <c r="D79" s="231"/>
      <c r="E79" s="233"/>
      <c r="F79" s="231"/>
      <c r="G79" s="234"/>
    </row>
    <row r="80" spans="1:7" ht="9.75" customHeight="1">
      <c r="A80" s="231"/>
      <c r="B80" s="235"/>
      <c r="C80" s="232"/>
      <c r="D80" s="231"/>
      <c r="E80" s="233"/>
      <c r="F80" s="231"/>
      <c r="G80" s="234"/>
    </row>
    <row r="81" spans="1:7" ht="9.75" customHeight="1">
      <c r="A81" s="231"/>
      <c r="B81" s="235"/>
      <c r="C81" s="232"/>
      <c r="D81" s="231"/>
      <c r="E81" s="233"/>
      <c r="F81" s="231"/>
      <c r="G81" s="234"/>
    </row>
    <row r="82" spans="1:7" ht="9.75" customHeight="1">
      <c r="A82" s="231"/>
      <c r="B82" s="235"/>
      <c r="C82" s="232"/>
      <c r="D82" s="231"/>
      <c r="E82" s="233"/>
      <c r="F82" s="231"/>
      <c r="G82" s="234"/>
    </row>
    <row r="83" spans="1:7" ht="9.75" customHeight="1">
      <c r="A83" s="231"/>
      <c r="B83" s="235"/>
      <c r="C83" s="232"/>
      <c r="D83" s="231"/>
      <c r="E83" s="233"/>
      <c r="F83" s="231"/>
      <c r="G83" s="234"/>
    </row>
    <row r="84" spans="1:7" ht="9.75" customHeight="1">
      <c r="A84" s="231"/>
      <c r="B84" s="235"/>
      <c r="C84" s="232"/>
      <c r="D84" s="231"/>
      <c r="E84" s="233"/>
      <c r="F84" s="231"/>
      <c r="G84" s="234"/>
    </row>
    <row r="85" spans="1:7" ht="9.75" customHeight="1">
      <c r="A85" s="231"/>
      <c r="B85" s="235"/>
      <c r="C85" s="232"/>
      <c r="D85" s="231"/>
      <c r="E85" s="233"/>
      <c r="F85" s="231"/>
      <c r="G85" s="234"/>
    </row>
    <row r="86" spans="1:7" ht="9.75" customHeight="1">
      <c r="A86" s="231"/>
      <c r="B86" s="235"/>
      <c r="C86" s="232"/>
      <c r="D86" s="231"/>
      <c r="E86" s="233"/>
      <c r="F86" s="231"/>
      <c r="G86" s="234"/>
    </row>
    <row r="87" spans="1:7" ht="9.75" customHeight="1">
      <c r="A87" s="231"/>
      <c r="B87" s="235"/>
      <c r="C87" s="232"/>
      <c r="D87" s="231"/>
      <c r="E87" s="233"/>
      <c r="F87" s="231"/>
      <c r="G87" s="234"/>
    </row>
    <row r="88" spans="1:7" ht="9.75" customHeight="1">
      <c r="A88" s="231"/>
      <c r="B88" s="235"/>
      <c r="C88" s="232"/>
      <c r="D88" s="231"/>
      <c r="E88" s="233"/>
      <c r="F88" s="231"/>
      <c r="G88" s="234"/>
    </row>
    <row r="89" spans="1:7" ht="9.75" customHeight="1">
      <c r="A89" s="231"/>
      <c r="B89" s="235"/>
      <c r="C89" s="232"/>
      <c r="D89" s="231"/>
      <c r="E89" s="233"/>
      <c r="F89" s="231"/>
      <c r="G89" s="234"/>
    </row>
    <row r="90" spans="1:7" ht="9.75" customHeight="1">
      <c r="A90" s="231"/>
      <c r="B90" s="235"/>
      <c r="C90" s="232"/>
      <c r="D90" s="231"/>
      <c r="E90" s="233"/>
      <c r="F90" s="231"/>
      <c r="G90" s="234"/>
    </row>
    <row r="91" spans="1:7" ht="9.75" customHeight="1">
      <c r="A91" s="231"/>
      <c r="B91" s="235"/>
      <c r="C91" s="232"/>
      <c r="D91" s="231"/>
      <c r="E91" s="233"/>
      <c r="F91" s="231"/>
      <c r="G91" s="234"/>
    </row>
    <row r="92" spans="1:7" ht="9.75" customHeight="1">
      <c r="A92" s="231"/>
      <c r="B92" s="235"/>
      <c r="C92" s="232"/>
      <c r="D92" s="231"/>
      <c r="E92" s="233"/>
      <c r="F92" s="231"/>
      <c r="G92" s="234"/>
    </row>
    <row r="93" spans="1:7" ht="9.75" customHeight="1">
      <c r="A93" s="231"/>
      <c r="B93" s="235"/>
      <c r="C93" s="232"/>
      <c r="D93" s="231"/>
      <c r="E93" s="233"/>
      <c r="F93" s="231"/>
      <c r="G93" s="234"/>
    </row>
    <row r="94" spans="1:7" ht="9.75" customHeight="1">
      <c r="A94" s="231"/>
      <c r="B94" s="235"/>
      <c r="C94" s="232"/>
      <c r="D94" s="231"/>
      <c r="E94" s="233"/>
      <c r="F94" s="231"/>
      <c r="G94" s="234"/>
    </row>
    <row r="95" spans="1:7" ht="9.75" customHeight="1">
      <c r="A95" s="231"/>
      <c r="B95" s="235"/>
      <c r="C95" s="232"/>
      <c r="D95" s="231"/>
      <c r="E95" s="233"/>
      <c r="F95" s="231"/>
      <c r="G95" s="234"/>
    </row>
    <row r="96" spans="1:7" ht="9.75" customHeight="1">
      <c r="A96" s="231"/>
      <c r="B96" s="235"/>
      <c r="C96" s="232"/>
      <c r="D96" s="231"/>
      <c r="E96" s="233"/>
      <c r="F96" s="231"/>
      <c r="G96" s="234"/>
    </row>
    <row r="97" spans="1:7" ht="9.75" customHeight="1">
      <c r="A97" s="231"/>
      <c r="B97" s="235"/>
      <c r="C97" s="232"/>
      <c r="D97" s="231"/>
      <c r="E97" s="233"/>
      <c r="F97" s="231"/>
      <c r="G97" s="234"/>
    </row>
    <row r="98" spans="1:7" ht="9.75" customHeight="1">
      <c r="A98" s="231"/>
      <c r="B98" s="235"/>
      <c r="C98" s="232"/>
      <c r="D98" s="231"/>
      <c r="E98" s="233"/>
      <c r="F98" s="231"/>
      <c r="G98" s="234"/>
    </row>
    <row r="99" spans="1:7" ht="9.75" customHeight="1">
      <c r="A99" s="231"/>
      <c r="B99" s="235"/>
      <c r="C99" s="232"/>
      <c r="D99" s="231"/>
      <c r="E99" s="233"/>
      <c r="F99" s="231"/>
      <c r="G99" s="234"/>
    </row>
    <row r="100" spans="1:7" ht="9.75" customHeight="1">
      <c r="A100" s="231"/>
      <c r="B100" s="235"/>
      <c r="C100" s="232"/>
      <c r="D100" s="231"/>
      <c r="E100" s="233"/>
      <c r="F100" s="231"/>
      <c r="G100" s="234"/>
    </row>
    <row r="101" spans="1:7" ht="9.75" customHeight="1">
      <c r="A101" s="231"/>
      <c r="B101" s="235"/>
      <c r="C101" s="232"/>
      <c r="D101" s="231"/>
      <c r="E101" s="233"/>
      <c r="F101" s="231"/>
      <c r="G101" s="234"/>
    </row>
    <row r="102" spans="1:7" ht="9.75" customHeight="1">
      <c r="A102" s="231"/>
      <c r="B102" s="235"/>
      <c r="C102" s="232"/>
      <c r="D102" s="231"/>
      <c r="E102" s="233"/>
      <c r="F102" s="231"/>
      <c r="G102" s="234"/>
    </row>
    <row r="103" spans="1:7" ht="9.75" customHeight="1">
      <c r="A103" s="231"/>
      <c r="B103" s="235"/>
      <c r="C103" s="232"/>
      <c r="D103" s="231"/>
      <c r="E103" s="233"/>
      <c r="F103" s="231"/>
      <c r="G103" s="234"/>
    </row>
    <row r="104" spans="1:7" ht="9.75" customHeight="1">
      <c r="A104" s="231"/>
      <c r="B104" s="235"/>
      <c r="C104" s="232"/>
      <c r="D104" s="231"/>
      <c r="E104" s="233"/>
      <c r="F104" s="231"/>
      <c r="G104" s="234"/>
    </row>
    <row r="105" spans="1:7" ht="9.75" customHeight="1">
      <c r="A105" s="231"/>
      <c r="B105" s="235"/>
      <c r="C105" s="232"/>
      <c r="D105" s="231"/>
      <c r="E105" s="233"/>
      <c r="F105" s="231"/>
      <c r="G105" s="234"/>
    </row>
    <row r="106" spans="1:7" ht="9.75" customHeight="1">
      <c r="A106" s="231"/>
      <c r="B106" s="235"/>
      <c r="C106" s="232"/>
      <c r="D106" s="231"/>
      <c r="E106" s="233"/>
      <c r="F106" s="231"/>
      <c r="G106" s="234"/>
    </row>
    <row r="107" spans="1:7" ht="9.75" customHeight="1">
      <c r="A107" s="231"/>
      <c r="B107" s="235"/>
      <c r="C107" s="232"/>
      <c r="D107" s="231"/>
      <c r="E107" s="233"/>
      <c r="F107" s="231"/>
      <c r="G107" s="234"/>
    </row>
    <row r="108" spans="1:7" ht="9.75" customHeight="1">
      <c r="A108" s="231"/>
      <c r="B108" s="235"/>
      <c r="C108" s="232"/>
      <c r="D108" s="231"/>
      <c r="E108" s="233"/>
      <c r="F108" s="231"/>
      <c r="G108" s="234"/>
    </row>
    <row r="109" spans="1:7" ht="9.75" customHeight="1">
      <c r="A109" s="231"/>
      <c r="B109" s="235"/>
      <c r="C109" s="232"/>
      <c r="D109" s="231"/>
      <c r="E109" s="233"/>
      <c r="F109" s="231"/>
      <c r="G109" s="234"/>
    </row>
    <row r="110" spans="1:7" ht="9.75" customHeight="1">
      <c r="A110" s="231"/>
      <c r="B110" s="235"/>
      <c r="C110" s="232"/>
      <c r="D110" s="231"/>
      <c r="E110" s="233"/>
      <c r="F110" s="231"/>
      <c r="G110" s="234"/>
    </row>
    <row r="111" spans="1:7" ht="9.75" customHeight="1">
      <c r="A111" s="231"/>
      <c r="B111" s="235"/>
      <c r="C111" s="232"/>
      <c r="D111" s="231"/>
      <c r="E111" s="233"/>
      <c r="F111" s="231"/>
      <c r="G111" s="234"/>
    </row>
    <row r="112" spans="1:7" ht="9.75" customHeight="1">
      <c r="A112" s="231"/>
      <c r="B112" s="235"/>
      <c r="C112" s="232"/>
      <c r="D112" s="231"/>
      <c r="E112" s="233"/>
      <c r="F112" s="231"/>
      <c r="G112" s="234"/>
    </row>
    <row r="113" spans="1:7" ht="9.75" customHeight="1">
      <c r="A113" s="231"/>
      <c r="B113" s="235"/>
      <c r="C113" s="236"/>
      <c r="D113" s="231"/>
      <c r="E113" s="233"/>
      <c r="F113" s="231"/>
      <c r="G113" s="234"/>
    </row>
    <row r="114" spans="1:7" ht="9.75" customHeight="1">
      <c r="A114" s="231"/>
      <c r="B114" s="235"/>
      <c r="C114" s="236"/>
      <c r="D114" s="231"/>
      <c r="E114" s="233"/>
      <c r="F114" s="231"/>
      <c r="G114" s="234"/>
    </row>
    <row r="115" spans="1:7" ht="9.75" customHeight="1">
      <c r="A115" s="231"/>
      <c r="B115" s="235"/>
      <c r="C115" s="236"/>
      <c r="D115" s="231"/>
      <c r="E115" s="233"/>
      <c r="F115" s="231"/>
      <c r="G115" s="234"/>
    </row>
    <row r="116" spans="1:7" ht="9.75" customHeight="1">
      <c r="A116" s="231"/>
      <c r="B116" s="235"/>
      <c r="C116" s="236"/>
      <c r="D116" s="231"/>
      <c r="E116" s="233"/>
      <c r="F116" s="231"/>
      <c r="G116" s="234"/>
    </row>
    <row r="117" spans="1:7" ht="9.75" customHeight="1">
      <c r="A117" s="231"/>
      <c r="B117" s="235"/>
      <c r="C117" s="236"/>
      <c r="D117" s="231"/>
      <c r="E117" s="233"/>
      <c r="F117" s="231"/>
      <c r="G117" s="234"/>
    </row>
    <row r="118" spans="1:7" ht="9.75" customHeight="1">
      <c r="A118" s="231"/>
      <c r="B118" s="235"/>
      <c r="C118" s="236"/>
      <c r="D118" s="231"/>
      <c r="E118" s="240"/>
      <c r="F118" s="231"/>
      <c r="G118" s="234"/>
    </row>
    <row r="119" spans="1:7" ht="9.75" customHeight="1">
      <c r="A119" s="231"/>
      <c r="B119" s="235"/>
      <c r="C119" s="236"/>
      <c r="D119" s="231"/>
      <c r="E119" s="240"/>
      <c r="F119" s="231"/>
      <c r="G119" s="234"/>
    </row>
    <row r="120" spans="1:7" ht="9.75" customHeight="1">
      <c r="A120" s="231"/>
      <c r="B120" s="235"/>
      <c r="C120" s="236"/>
      <c r="D120" s="231"/>
      <c r="E120" s="240"/>
      <c r="F120" s="231"/>
      <c r="G120" s="234"/>
    </row>
    <row r="121" spans="1:7" ht="9.75" customHeight="1">
      <c r="A121" s="231"/>
      <c r="B121" s="235"/>
      <c r="C121" s="236"/>
      <c r="D121" s="231"/>
      <c r="E121" s="240"/>
      <c r="F121" s="231"/>
      <c r="G121" s="234"/>
    </row>
    <row r="122" spans="1:7" ht="9.75" customHeight="1">
      <c r="A122" s="231"/>
      <c r="B122" s="235"/>
      <c r="C122" s="236"/>
      <c r="D122" s="231"/>
      <c r="E122" s="240"/>
      <c r="F122" s="231"/>
      <c r="G122" s="234"/>
    </row>
    <row r="123" spans="1:7" ht="9.75" customHeight="1">
      <c r="A123" s="231"/>
      <c r="B123" s="235"/>
      <c r="C123" s="232"/>
      <c r="D123" s="231"/>
      <c r="E123" s="233"/>
      <c r="F123" s="231"/>
      <c r="G123" s="234"/>
    </row>
    <row r="124" spans="1:7" ht="9.75" customHeight="1">
      <c r="A124" s="231"/>
      <c r="B124" s="235"/>
      <c r="C124" s="232"/>
      <c r="D124" s="231"/>
      <c r="E124" s="233"/>
      <c r="F124" s="231"/>
      <c r="G124" s="234"/>
    </row>
    <row r="125" spans="1:7" ht="9.75" customHeight="1">
      <c r="A125" s="231"/>
      <c r="B125" s="235"/>
      <c r="C125" s="232"/>
      <c r="D125" s="231"/>
      <c r="E125" s="233"/>
      <c r="F125" s="231"/>
      <c r="G125" s="234"/>
    </row>
    <row r="126" spans="1:7" ht="9.75" customHeight="1">
      <c r="A126" s="231"/>
      <c r="B126" s="235"/>
      <c r="C126" s="232"/>
      <c r="D126" s="231"/>
      <c r="E126" s="233"/>
      <c r="F126" s="231"/>
      <c r="G126" s="234"/>
    </row>
    <row r="127" spans="1:7" ht="9.75" customHeight="1">
      <c r="A127" s="231"/>
      <c r="B127" s="235"/>
      <c r="C127" s="232"/>
      <c r="D127" s="231"/>
      <c r="E127" s="233"/>
      <c r="F127" s="231"/>
      <c r="G127" s="234"/>
    </row>
    <row r="128" spans="1:7" ht="9.75" customHeight="1">
      <c r="A128" s="231"/>
      <c r="B128" s="235"/>
      <c r="C128" s="232"/>
      <c r="D128" s="231"/>
      <c r="E128" s="233"/>
      <c r="F128" s="231"/>
      <c r="G128" s="234"/>
    </row>
    <row r="129" spans="1:7" ht="9.75" customHeight="1">
      <c r="A129" s="231"/>
      <c r="B129" s="235"/>
      <c r="C129" s="232"/>
      <c r="D129" s="231"/>
      <c r="E129" s="233"/>
      <c r="F129" s="231"/>
      <c r="G129" s="234"/>
    </row>
    <row r="130" spans="1:7" ht="9.75" customHeight="1">
      <c r="A130" s="231"/>
      <c r="B130" s="235"/>
      <c r="C130" s="232"/>
      <c r="D130" s="231"/>
      <c r="E130" s="233"/>
      <c r="F130" s="231"/>
      <c r="G130" s="234"/>
    </row>
    <row r="131" spans="1:7" ht="9.75" customHeight="1">
      <c r="A131" s="231"/>
      <c r="B131" s="235"/>
      <c r="C131" s="232"/>
      <c r="D131" s="231"/>
      <c r="E131" s="233"/>
      <c r="F131" s="231"/>
      <c r="G131" s="234"/>
    </row>
    <row r="132" spans="1:7" ht="9.75" customHeight="1">
      <c r="A132" s="231"/>
      <c r="B132" s="235"/>
      <c r="C132" s="232"/>
      <c r="D132" s="231"/>
      <c r="E132" s="233"/>
      <c r="F132" s="231"/>
      <c r="G132" s="234"/>
    </row>
    <row r="133" spans="1:7" ht="9.75" customHeight="1">
      <c r="A133" s="231"/>
      <c r="B133" s="235"/>
      <c r="C133" s="232"/>
      <c r="D133" s="231"/>
      <c r="E133" s="233"/>
      <c r="F133" s="231"/>
      <c r="G133" s="234"/>
    </row>
    <row r="134" spans="1:7" ht="9.75" customHeight="1">
      <c r="A134" s="231"/>
      <c r="B134" s="235"/>
      <c r="C134" s="232"/>
      <c r="D134" s="231"/>
      <c r="E134" s="233"/>
      <c r="F134" s="231"/>
      <c r="G134" s="234"/>
    </row>
    <row r="135" spans="1:7" ht="9.75" customHeight="1">
      <c r="A135" s="231"/>
      <c r="B135" s="235"/>
      <c r="C135" s="232"/>
      <c r="D135" s="231"/>
      <c r="E135" s="233"/>
      <c r="F135" s="231"/>
      <c r="G135" s="234"/>
    </row>
    <row r="136" spans="1:7" ht="9.75" customHeight="1">
      <c r="A136" s="231"/>
      <c r="B136" s="235"/>
      <c r="C136" s="232"/>
      <c r="D136" s="231"/>
      <c r="E136" s="233"/>
      <c r="F136" s="231"/>
      <c r="G136" s="234"/>
    </row>
    <row r="137" spans="1:7" ht="9.75" customHeight="1">
      <c r="A137" s="231"/>
      <c r="B137" s="235"/>
      <c r="C137" s="232"/>
      <c r="D137" s="231"/>
      <c r="E137" s="233"/>
      <c r="F137" s="231"/>
      <c r="G137" s="234"/>
    </row>
    <row r="138" spans="1:7" ht="9.75" customHeight="1">
      <c r="A138" s="231"/>
      <c r="B138" s="235"/>
      <c r="C138" s="232"/>
      <c r="D138" s="231"/>
      <c r="E138" s="233"/>
      <c r="F138" s="231"/>
      <c r="G138" s="234"/>
    </row>
    <row r="139" spans="1:7" ht="9.75" customHeight="1">
      <c r="A139" s="231"/>
      <c r="B139" s="235"/>
      <c r="C139" s="232"/>
      <c r="D139" s="231"/>
      <c r="E139" s="233"/>
      <c r="F139" s="231"/>
      <c r="G139" s="234"/>
    </row>
    <row r="140" spans="1:7" ht="9.75" customHeight="1">
      <c r="A140" s="231"/>
      <c r="B140" s="235"/>
      <c r="C140" s="232"/>
      <c r="D140" s="231"/>
      <c r="E140" s="233"/>
      <c r="F140" s="231"/>
      <c r="G140" s="234"/>
    </row>
    <row r="141" spans="1:7" ht="9.75" customHeight="1">
      <c r="A141" s="231"/>
      <c r="B141" s="235"/>
      <c r="C141" s="232"/>
      <c r="D141" s="231"/>
      <c r="E141" s="233"/>
      <c r="F141" s="231"/>
      <c r="G141" s="234"/>
    </row>
    <row r="142" spans="1:7" ht="6.75" customHeight="1">
      <c r="A142" s="231"/>
      <c r="B142" s="235"/>
      <c r="C142" s="232"/>
      <c r="D142" s="231"/>
      <c r="E142" s="233"/>
      <c r="F142" s="231"/>
      <c r="G142" s="234"/>
    </row>
    <row r="143" spans="1:7" ht="9.75" customHeight="1">
      <c r="A143" s="231"/>
      <c r="B143" s="235"/>
      <c r="C143" s="232"/>
      <c r="D143" s="231"/>
      <c r="E143" s="233"/>
      <c r="F143" s="231"/>
      <c r="G143" s="234"/>
    </row>
    <row r="144" spans="1:7" ht="9.75" customHeight="1">
      <c r="A144" s="231"/>
      <c r="B144" s="235"/>
      <c r="C144" s="232"/>
      <c r="D144" s="231"/>
      <c r="E144" s="233"/>
      <c r="F144" s="231"/>
      <c r="G144" s="234"/>
    </row>
    <row r="145" spans="1:7" ht="9.75" customHeight="1">
      <c r="A145" s="231"/>
      <c r="B145" s="235"/>
      <c r="C145" s="232"/>
      <c r="D145" s="231"/>
      <c r="E145" s="233"/>
      <c r="F145" s="231"/>
      <c r="G145" s="234"/>
    </row>
    <row r="146" spans="1:7" ht="9.75" customHeight="1">
      <c r="A146" s="231"/>
      <c r="B146" s="235"/>
      <c r="C146" s="232"/>
      <c r="D146" s="231"/>
      <c r="E146" s="233"/>
      <c r="F146" s="231"/>
      <c r="G146" s="234"/>
    </row>
    <row r="147" spans="1:7" ht="9.75" customHeight="1">
      <c r="A147" s="231"/>
      <c r="B147" s="235"/>
      <c r="C147" s="232"/>
      <c r="D147" s="231"/>
      <c r="E147" s="233"/>
      <c r="F147" s="231"/>
      <c r="G147" s="234"/>
    </row>
    <row r="148" spans="1:7" ht="9.75" customHeight="1">
      <c r="A148" s="231"/>
      <c r="B148" s="235"/>
      <c r="C148" s="232"/>
      <c r="D148" s="231"/>
      <c r="E148" s="233"/>
      <c r="F148" s="231"/>
      <c r="G148" s="234"/>
    </row>
    <row r="149" spans="1:7" ht="9.75" customHeight="1">
      <c r="A149" s="231"/>
      <c r="B149" s="235"/>
      <c r="C149" s="232"/>
      <c r="D149" s="231"/>
      <c r="E149" s="233"/>
      <c r="F149" s="231"/>
      <c r="G149" s="234"/>
    </row>
    <row r="150" spans="1:7" ht="9.75" customHeight="1">
      <c r="A150" s="231"/>
      <c r="B150" s="235"/>
      <c r="C150" s="232"/>
      <c r="D150" s="231"/>
      <c r="E150" s="233"/>
      <c r="F150" s="231"/>
      <c r="G150" s="234"/>
    </row>
    <row r="151" spans="1:7" ht="9.75" customHeight="1">
      <c r="A151" s="231"/>
      <c r="B151" s="235"/>
      <c r="C151" s="232"/>
      <c r="D151" s="231"/>
      <c r="E151" s="233"/>
      <c r="F151" s="231"/>
      <c r="G151" s="234"/>
    </row>
    <row r="152" spans="1:7" ht="9.75" customHeight="1">
      <c r="A152" s="231"/>
      <c r="B152" s="235"/>
      <c r="C152" s="232"/>
      <c r="D152" s="231"/>
      <c r="E152" s="233"/>
      <c r="F152" s="231"/>
      <c r="G152" s="234"/>
    </row>
    <row r="153" spans="1:7" ht="9.75" customHeight="1">
      <c r="A153" s="231"/>
      <c r="B153" s="235"/>
      <c r="C153" s="232"/>
      <c r="D153" s="231"/>
      <c r="E153" s="233"/>
      <c r="F153" s="231"/>
      <c r="G153" s="234"/>
    </row>
    <row r="154" spans="1:7" ht="9.75" customHeight="1">
      <c r="A154" s="231"/>
      <c r="B154" s="235"/>
      <c r="C154" s="232"/>
      <c r="D154" s="231"/>
      <c r="E154" s="233"/>
      <c r="F154" s="231"/>
      <c r="G154" s="234"/>
    </row>
    <row r="155" spans="1:7" ht="9.75" customHeight="1">
      <c r="A155" s="231"/>
      <c r="B155" s="235"/>
      <c r="C155" s="232"/>
      <c r="D155" s="231"/>
      <c r="E155" s="233"/>
      <c r="F155" s="231"/>
      <c r="G155" s="234"/>
    </row>
    <row r="156" spans="1:7" ht="9.75" customHeight="1">
      <c r="A156" s="231"/>
      <c r="B156" s="235"/>
      <c r="C156" s="232"/>
      <c r="D156" s="231"/>
      <c r="E156" s="233"/>
      <c r="F156" s="231"/>
      <c r="G156" s="234"/>
    </row>
    <row r="157" spans="1:7" ht="9.75" customHeight="1">
      <c r="A157" s="231"/>
      <c r="B157" s="235"/>
      <c r="C157" s="232"/>
      <c r="D157" s="231"/>
      <c r="E157" s="233"/>
      <c r="F157" s="231"/>
      <c r="G157" s="234"/>
    </row>
    <row r="158" spans="1:7" ht="9.75" customHeight="1">
      <c r="A158" s="231"/>
      <c r="B158" s="235"/>
      <c r="C158" s="232"/>
      <c r="D158" s="231"/>
      <c r="E158" s="233"/>
      <c r="F158" s="231"/>
      <c r="G158" s="234"/>
    </row>
    <row r="159" spans="1:7" ht="9.75" customHeight="1">
      <c r="A159" s="231"/>
      <c r="B159" s="235"/>
      <c r="C159" s="232"/>
      <c r="D159" s="231"/>
      <c r="E159" s="233"/>
      <c r="F159" s="231"/>
      <c r="G159" s="234"/>
    </row>
    <row r="160" spans="1:7" ht="9.75" customHeight="1">
      <c r="A160" s="231"/>
      <c r="B160" s="235"/>
      <c r="C160" s="232"/>
      <c r="D160" s="231"/>
      <c r="E160" s="233"/>
      <c r="F160" s="231"/>
      <c r="G160" s="234"/>
    </row>
    <row r="161" spans="1:7" ht="9.75" customHeight="1">
      <c r="A161" s="231"/>
      <c r="B161" s="235"/>
      <c r="C161" s="232"/>
      <c r="D161" s="231"/>
      <c r="E161" s="233"/>
      <c r="F161" s="231"/>
      <c r="G161" s="234"/>
    </row>
    <row r="162" spans="1:7" ht="9.75" customHeight="1">
      <c r="A162" s="231"/>
      <c r="B162" s="235"/>
      <c r="C162" s="232"/>
      <c r="D162" s="231"/>
      <c r="E162" s="233"/>
      <c r="F162" s="231"/>
      <c r="G162" s="234"/>
    </row>
    <row r="163" spans="1:7" ht="9.75" customHeight="1">
      <c r="A163" s="231"/>
      <c r="B163" s="235"/>
      <c r="C163" s="232"/>
      <c r="D163" s="231"/>
      <c r="E163" s="239"/>
      <c r="F163" s="231"/>
      <c r="G163" s="234"/>
    </row>
    <row r="164" spans="1:7" ht="9.75" customHeight="1">
      <c r="A164" s="231"/>
      <c r="B164" s="235"/>
      <c r="C164" s="232"/>
      <c r="D164" s="231"/>
      <c r="E164" s="239"/>
      <c r="F164" s="231"/>
      <c r="G164" s="234"/>
    </row>
    <row r="165" spans="1:7" ht="9.75" customHeight="1">
      <c r="A165" s="231"/>
      <c r="B165" s="235"/>
      <c r="C165" s="232"/>
      <c r="D165" s="231"/>
      <c r="E165" s="239"/>
      <c r="F165" s="231"/>
      <c r="G165" s="234"/>
    </row>
    <row r="166" spans="1:7" ht="9.75" customHeight="1">
      <c r="A166" s="231"/>
      <c r="B166" s="235"/>
      <c r="C166" s="232"/>
      <c r="D166" s="231"/>
      <c r="E166" s="239"/>
      <c r="F166" s="231"/>
      <c r="G166" s="234"/>
    </row>
    <row r="167" spans="1:7" ht="9.75" customHeight="1">
      <c r="A167" s="231"/>
      <c r="B167" s="235"/>
      <c r="C167" s="232"/>
      <c r="D167" s="231"/>
      <c r="E167" s="239"/>
      <c r="F167" s="231"/>
      <c r="G167" s="234"/>
    </row>
    <row r="168" spans="1:7" ht="9.75" customHeight="1">
      <c r="A168" s="231"/>
      <c r="B168" s="235"/>
      <c r="C168" s="232"/>
      <c r="D168" s="231"/>
      <c r="E168" s="233"/>
      <c r="F168" s="231"/>
      <c r="G168" s="234"/>
    </row>
    <row r="169" spans="1:7" ht="9.75" customHeight="1">
      <c r="A169" s="231"/>
      <c r="B169" s="235"/>
      <c r="C169" s="232"/>
      <c r="D169" s="231"/>
      <c r="E169" s="233"/>
      <c r="F169" s="231"/>
      <c r="G169" s="234"/>
    </row>
    <row r="170" spans="1:7" ht="9.75" customHeight="1">
      <c r="A170" s="231"/>
      <c r="B170" s="235"/>
      <c r="C170" s="232"/>
      <c r="D170" s="231"/>
      <c r="E170" s="233"/>
      <c r="F170" s="231"/>
      <c r="G170" s="234"/>
    </row>
    <row r="171" spans="1:7" ht="9.75" customHeight="1">
      <c r="A171" s="231"/>
      <c r="B171" s="235"/>
      <c r="C171" s="232"/>
      <c r="D171" s="231"/>
      <c r="E171" s="233"/>
      <c r="F171" s="231"/>
      <c r="G171" s="234"/>
    </row>
    <row r="172" spans="1:7" ht="9.75" customHeight="1">
      <c r="A172" s="231"/>
      <c r="B172" s="235"/>
      <c r="C172" s="232"/>
      <c r="D172" s="231"/>
      <c r="E172" s="233"/>
      <c r="F172" s="231"/>
      <c r="G172" s="234"/>
    </row>
    <row r="173" spans="1:7" ht="9.75" customHeight="1">
      <c r="A173" s="231"/>
      <c r="B173" s="235"/>
      <c r="C173" s="232"/>
      <c r="D173" s="231"/>
      <c r="E173" s="233"/>
      <c r="F173" s="231"/>
      <c r="G173" s="234"/>
    </row>
    <row r="174" spans="1:7" ht="9.75" customHeight="1">
      <c r="A174" s="231"/>
      <c r="B174" s="235"/>
      <c r="C174" s="232"/>
      <c r="D174" s="231"/>
      <c r="E174" s="233"/>
      <c r="F174" s="231"/>
      <c r="G174" s="234"/>
    </row>
    <row r="175" spans="1:7" ht="9.75" customHeight="1">
      <c r="A175" s="231"/>
      <c r="B175" s="235"/>
      <c r="C175" s="232"/>
      <c r="D175" s="231"/>
      <c r="E175" s="233"/>
      <c r="F175" s="231"/>
      <c r="G175" s="234"/>
    </row>
    <row r="176" spans="1:7" ht="9.75" customHeight="1">
      <c r="A176" s="231"/>
      <c r="B176" s="235"/>
      <c r="C176" s="232"/>
      <c r="D176" s="231"/>
      <c r="E176" s="233"/>
      <c r="F176" s="231"/>
      <c r="G176" s="234"/>
    </row>
    <row r="177" spans="1:7" ht="9.75" customHeight="1">
      <c r="A177" s="231"/>
      <c r="B177" s="235"/>
      <c r="C177" s="232"/>
      <c r="D177" s="231"/>
      <c r="E177" s="233"/>
      <c r="F177" s="231"/>
      <c r="G177" s="234"/>
    </row>
    <row r="178" spans="1:7" ht="9.75" customHeight="1">
      <c r="A178" s="231"/>
      <c r="B178" s="235"/>
      <c r="C178" s="232"/>
      <c r="D178" s="231"/>
      <c r="E178" s="233"/>
      <c r="F178" s="231"/>
      <c r="G178" s="234"/>
    </row>
    <row r="179" spans="1:7" ht="9.75" customHeight="1">
      <c r="A179" s="231"/>
      <c r="B179" s="235"/>
      <c r="C179" s="232"/>
      <c r="D179" s="231"/>
      <c r="E179" s="233"/>
      <c r="F179" s="231"/>
      <c r="G179" s="234"/>
    </row>
    <row r="180" spans="1:7" ht="9.75" customHeight="1">
      <c r="A180" s="231"/>
      <c r="B180" s="235"/>
      <c r="C180" s="232"/>
      <c r="D180" s="231"/>
      <c r="E180" s="233"/>
      <c r="F180" s="231"/>
      <c r="G180" s="234"/>
    </row>
    <row r="181" spans="1:7" ht="9.75" customHeight="1">
      <c r="A181" s="231"/>
      <c r="B181" s="235"/>
      <c r="C181" s="232"/>
      <c r="D181" s="231"/>
      <c r="E181" s="233"/>
      <c r="F181" s="231"/>
      <c r="G181" s="234"/>
    </row>
    <row r="182" spans="1:7" ht="9.75" customHeight="1">
      <c r="A182" s="231"/>
      <c r="B182" s="235"/>
      <c r="C182" s="232"/>
      <c r="D182" s="231"/>
      <c r="E182" s="233"/>
      <c r="F182" s="231"/>
      <c r="G182" s="234"/>
    </row>
    <row r="183" spans="1:7" ht="9.75" customHeight="1">
      <c r="A183" s="231"/>
      <c r="B183" s="235"/>
      <c r="C183" s="232"/>
      <c r="D183" s="231"/>
      <c r="E183" s="233"/>
      <c r="F183" s="231"/>
      <c r="G183" s="234"/>
    </row>
    <row r="184" spans="1:7" ht="9.75" customHeight="1">
      <c r="A184" s="231"/>
      <c r="B184" s="235"/>
      <c r="C184" s="232"/>
      <c r="D184" s="231"/>
      <c r="E184" s="233"/>
      <c r="F184" s="231"/>
      <c r="G184" s="234"/>
    </row>
    <row r="185" spans="1:7" ht="9.75" customHeight="1">
      <c r="A185" s="231"/>
      <c r="B185" s="235"/>
      <c r="C185" s="232"/>
      <c r="D185" s="231"/>
      <c r="E185" s="233"/>
      <c r="F185" s="231"/>
      <c r="G185" s="234"/>
    </row>
    <row r="186" spans="1:7" ht="9.75" customHeight="1">
      <c r="A186" s="231"/>
      <c r="B186" s="235"/>
      <c r="C186" s="232"/>
      <c r="D186" s="231"/>
      <c r="E186" s="233"/>
      <c r="F186" s="231"/>
      <c r="G186" s="234"/>
    </row>
    <row r="187" spans="1:7" ht="9.75" customHeight="1">
      <c r="A187" s="231"/>
      <c r="B187" s="235"/>
      <c r="C187" s="232"/>
      <c r="D187" s="231"/>
      <c r="E187" s="233"/>
      <c r="F187" s="231"/>
      <c r="G187" s="234"/>
    </row>
    <row r="188" spans="1:7" ht="9.75" customHeight="1">
      <c r="A188" s="231"/>
      <c r="B188" s="235"/>
      <c r="C188" s="232"/>
      <c r="D188" s="231"/>
      <c r="E188" s="233"/>
      <c r="F188" s="231"/>
      <c r="G188" s="234"/>
    </row>
    <row r="189" spans="1:7" ht="9.75" customHeight="1">
      <c r="A189" s="231"/>
      <c r="B189" s="235"/>
      <c r="C189" s="232"/>
      <c r="D189" s="231"/>
      <c r="E189" s="233"/>
      <c r="F189" s="231"/>
      <c r="G189" s="234"/>
    </row>
    <row r="190" spans="1:7" ht="9.75" customHeight="1">
      <c r="A190" s="231"/>
      <c r="B190" s="235"/>
      <c r="C190" s="232"/>
      <c r="D190" s="231"/>
      <c r="E190" s="233"/>
      <c r="F190" s="231"/>
      <c r="G190" s="234"/>
    </row>
    <row r="191" spans="1:7" ht="9.75" customHeight="1">
      <c r="A191" s="231"/>
      <c r="B191" s="235"/>
      <c r="C191" s="232"/>
      <c r="D191" s="231"/>
      <c r="E191" s="233"/>
      <c r="F191" s="231"/>
      <c r="G191" s="234"/>
    </row>
    <row r="192" spans="1:7" ht="9.75" customHeight="1">
      <c r="A192" s="231"/>
      <c r="B192" s="235"/>
      <c r="C192" s="232"/>
      <c r="D192" s="231"/>
      <c r="E192" s="233"/>
      <c r="F192" s="231"/>
      <c r="G192" s="234"/>
    </row>
    <row r="193" spans="1:7" ht="9.75" customHeight="1">
      <c r="A193" s="231"/>
      <c r="B193" s="235"/>
      <c r="C193" s="232"/>
      <c r="D193" s="231"/>
      <c r="E193" s="233"/>
      <c r="F193" s="231"/>
      <c r="G193" s="234"/>
    </row>
    <row r="194" spans="1:7" ht="9.75" customHeight="1">
      <c r="A194" s="231"/>
      <c r="B194" s="235"/>
      <c r="C194" s="232"/>
      <c r="D194" s="231"/>
      <c r="E194" s="233"/>
      <c r="F194" s="231"/>
      <c r="G194" s="234"/>
    </row>
    <row r="195" spans="1:7" ht="9.75" customHeight="1">
      <c r="A195" s="231"/>
      <c r="B195" s="235"/>
      <c r="C195" s="232"/>
      <c r="D195" s="231"/>
      <c r="E195" s="233"/>
      <c r="F195" s="231"/>
      <c r="G195" s="234"/>
    </row>
    <row r="196" spans="1:7" ht="9.75" customHeight="1">
      <c r="A196" s="231"/>
      <c r="B196" s="235"/>
      <c r="C196" s="232"/>
      <c r="D196" s="231"/>
      <c r="E196" s="233"/>
      <c r="F196" s="231"/>
      <c r="G196" s="234"/>
    </row>
    <row r="197" spans="1:7" ht="9.75" customHeight="1">
      <c r="A197" s="231"/>
      <c r="B197" s="235"/>
      <c r="C197" s="232"/>
      <c r="D197" s="231"/>
      <c r="E197" s="233"/>
      <c r="F197" s="231"/>
      <c r="G197" s="234"/>
    </row>
    <row r="198" spans="1:7" ht="9.75" customHeight="1">
      <c r="A198" s="231"/>
      <c r="B198" s="235"/>
      <c r="C198" s="232"/>
      <c r="D198" s="231"/>
      <c r="E198" s="233"/>
      <c r="F198" s="231"/>
      <c r="G198" s="234"/>
    </row>
    <row r="199" spans="1:7" ht="9.75" customHeight="1">
      <c r="A199" s="231"/>
      <c r="B199" s="235"/>
      <c r="C199" s="232"/>
      <c r="D199" s="231"/>
      <c r="E199" s="233"/>
      <c r="F199" s="231"/>
      <c r="G199" s="234"/>
    </row>
    <row r="200" spans="1:7" ht="9.75" customHeight="1">
      <c r="A200" s="231"/>
      <c r="B200" s="235"/>
      <c r="C200" s="232"/>
      <c r="D200" s="231"/>
      <c r="E200" s="233"/>
      <c r="F200" s="231"/>
      <c r="G200" s="234"/>
    </row>
    <row r="201" spans="1:7" ht="9.75" customHeight="1">
      <c r="A201" s="231"/>
      <c r="B201" s="235"/>
      <c r="C201" s="232"/>
      <c r="D201" s="231"/>
      <c r="E201" s="233"/>
      <c r="F201" s="231"/>
      <c r="G201" s="234"/>
    </row>
    <row r="202" spans="1:7" ht="9.75" customHeight="1">
      <c r="A202" s="231"/>
      <c r="B202" s="235"/>
      <c r="C202" s="232"/>
      <c r="D202" s="231"/>
      <c r="E202" s="233"/>
      <c r="F202" s="231"/>
      <c r="G202" s="234"/>
    </row>
    <row r="203" spans="1:7" ht="9.75" customHeight="1">
      <c r="A203" s="231"/>
      <c r="B203" s="235"/>
      <c r="C203" s="237"/>
      <c r="D203" s="231"/>
      <c r="E203" s="238"/>
      <c r="F203" s="231"/>
      <c r="G203" s="234"/>
    </row>
    <row r="204" spans="1:7" ht="9.75" customHeight="1">
      <c r="A204" s="231"/>
      <c r="B204" s="235"/>
      <c r="C204" s="237"/>
      <c r="D204" s="231"/>
      <c r="E204" s="238"/>
      <c r="F204" s="231"/>
      <c r="G204" s="234"/>
    </row>
    <row r="205" spans="1:7" ht="9.75" customHeight="1">
      <c r="A205" s="231"/>
      <c r="B205" s="235"/>
      <c r="C205" s="237"/>
      <c r="D205" s="231"/>
      <c r="E205" s="238"/>
      <c r="F205" s="231"/>
      <c r="G205" s="234"/>
    </row>
    <row r="206" spans="1:7" ht="9.75" customHeight="1">
      <c r="A206" s="231"/>
      <c r="B206" s="235"/>
      <c r="C206" s="237"/>
      <c r="D206" s="231"/>
      <c r="E206" s="238"/>
      <c r="F206" s="231"/>
      <c r="G206" s="234"/>
    </row>
    <row r="207" spans="1:7" ht="9.75" customHeight="1">
      <c r="A207" s="231"/>
      <c r="B207" s="235"/>
      <c r="C207" s="237"/>
      <c r="D207" s="231"/>
      <c r="E207" s="238"/>
      <c r="F207" s="231"/>
      <c r="G207" s="234"/>
    </row>
    <row r="208" spans="1:7" ht="9.75" customHeight="1">
      <c r="A208" s="231"/>
      <c r="B208" s="235"/>
      <c r="C208" s="236"/>
      <c r="D208" s="231"/>
      <c r="E208" s="233"/>
      <c r="F208" s="231"/>
      <c r="G208" s="234"/>
    </row>
    <row r="209" spans="1:7" ht="9.75" customHeight="1">
      <c r="A209" s="231"/>
      <c r="B209" s="235"/>
      <c r="C209" s="236"/>
      <c r="D209" s="231"/>
      <c r="E209" s="233"/>
      <c r="F209" s="231"/>
      <c r="G209" s="234"/>
    </row>
    <row r="210" spans="1:7" ht="9.75" customHeight="1">
      <c r="A210" s="231"/>
      <c r="B210" s="235"/>
      <c r="C210" s="236"/>
      <c r="D210" s="231"/>
      <c r="E210" s="233"/>
      <c r="F210" s="231"/>
      <c r="G210" s="234"/>
    </row>
    <row r="211" spans="1:7" ht="9.75" customHeight="1">
      <c r="A211" s="231"/>
      <c r="B211" s="235"/>
      <c r="C211" s="236"/>
      <c r="D211" s="231"/>
      <c r="E211" s="233"/>
      <c r="F211" s="231"/>
      <c r="G211" s="234"/>
    </row>
    <row r="212" spans="1:7" ht="9.75" customHeight="1">
      <c r="A212" s="231"/>
      <c r="B212" s="235"/>
      <c r="C212" s="236"/>
      <c r="D212" s="231"/>
      <c r="E212" s="233"/>
      <c r="F212" s="231"/>
      <c r="G212" s="234"/>
    </row>
    <row r="213" spans="1:7" ht="9.75" customHeight="1">
      <c r="A213" s="231"/>
      <c r="B213" s="235"/>
      <c r="C213" s="232"/>
      <c r="D213" s="231"/>
      <c r="E213" s="233"/>
      <c r="F213" s="231"/>
      <c r="G213" s="234"/>
    </row>
    <row r="214" spans="1:7" ht="9.75" customHeight="1">
      <c r="A214" s="231"/>
      <c r="B214" s="235"/>
      <c r="C214" s="232"/>
      <c r="D214" s="231"/>
      <c r="E214" s="233"/>
      <c r="F214" s="231"/>
      <c r="G214" s="234"/>
    </row>
    <row r="215" spans="1:7" ht="9.75" customHeight="1">
      <c r="A215" s="231"/>
      <c r="B215" s="235"/>
      <c r="C215" s="232"/>
      <c r="D215" s="231"/>
      <c r="E215" s="233"/>
      <c r="F215" s="231"/>
      <c r="G215" s="234"/>
    </row>
    <row r="216" spans="1:7" ht="9.75" customHeight="1">
      <c r="A216" s="231"/>
      <c r="B216" s="235"/>
      <c r="C216" s="232"/>
      <c r="D216" s="231"/>
      <c r="E216" s="233"/>
      <c r="F216" s="231"/>
      <c r="G216" s="234"/>
    </row>
    <row r="217" spans="1:7" ht="7.5" customHeight="1">
      <c r="A217" s="231"/>
      <c r="B217" s="235"/>
      <c r="C217" s="232"/>
      <c r="D217" s="231"/>
      <c r="E217" s="233"/>
      <c r="F217" s="231"/>
      <c r="G217" s="234"/>
    </row>
    <row r="218" spans="1:7" ht="9.75" customHeight="1">
      <c r="A218" s="231"/>
      <c r="B218" s="235"/>
      <c r="C218" s="232"/>
      <c r="D218" s="231"/>
      <c r="E218" s="233"/>
      <c r="F218" s="231"/>
      <c r="G218" s="234"/>
    </row>
    <row r="219" spans="1:7" ht="9.75" customHeight="1">
      <c r="A219" s="231"/>
      <c r="B219" s="235"/>
      <c r="C219" s="232"/>
      <c r="D219" s="231"/>
      <c r="E219" s="233"/>
      <c r="F219" s="231"/>
      <c r="G219" s="234"/>
    </row>
    <row r="220" spans="1:7" ht="9.75" customHeight="1">
      <c r="A220" s="231"/>
      <c r="B220" s="235"/>
      <c r="C220" s="232"/>
      <c r="D220" s="231"/>
      <c r="E220" s="233"/>
      <c r="F220" s="231"/>
      <c r="G220" s="234"/>
    </row>
    <row r="221" spans="1:7" ht="9.75" customHeight="1">
      <c r="A221" s="231"/>
      <c r="B221" s="235"/>
      <c r="C221" s="232"/>
      <c r="D221" s="231"/>
      <c r="E221" s="233"/>
      <c r="F221" s="231"/>
      <c r="G221" s="234"/>
    </row>
    <row r="222" spans="1:7" ht="9.75" customHeight="1">
      <c r="A222" s="231"/>
      <c r="B222" s="235"/>
      <c r="C222" s="232"/>
      <c r="D222" s="231"/>
      <c r="E222" s="233"/>
      <c r="F222" s="231"/>
      <c r="G222" s="234"/>
    </row>
    <row r="223" spans="1:7" ht="9.75" customHeight="1">
      <c r="A223" s="231"/>
      <c r="B223" s="235"/>
      <c r="C223" s="232"/>
      <c r="D223" s="231"/>
      <c r="E223" s="233"/>
      <c r="F223" s="231"/>
      <c r="G223" s="234"/>
    </row>
    <row r="224" spans="1:7" ht="9.75" customHeight="1">
      <c r="A224" s="231"/>
      <c r="B224" s="235"/>
      <c r="C224" s="232"/>
      <c r="D224" s="231"/>
      <c r="E224" s="233"/>
      <c r="F224" s="231"/>
      <c r="G224" s="234"/>
    </row>
    <row r="225" spans="1:7" ht="9.75" customHeight="1">
      <c r="A225" s="231"/>
      <c r="B225" s="235"/>
      <c r="C225" s="232"/>
      <c r="D225" s="231"/>
      <c r="E225" s="233"/>
      <c r="F225" s="231"/>
      <c r="G225" s="234"/>
    </row>
    <row r="226" spans="1:7" ht="9.75" customHeight="1">
      <c r="A226" s="231"/>
      <c r="B226" s="235"/>
      <c r="C226" s="232"/>
      <c r="D226" s="231"/>
      <c r="E226" s="233"/>
      <c r="F226" s="231"/>
      <c r="G226" s="234"/>
    </row>
    <row r="227" spans="1:7" ht="9.75" customHeight="1">
      <c r="A227" s="231"/>
      <c r="B227" s="235"/>
      <c r="C227" s="232"/>
      <c r="D227" s="231"/>
      <c r="E227" s="233"/>
      <c r="F227" s="231"/>
      <c r="G227" s="234"/>
    </row>
    <row r="228" spans="1:7" ht="9.75" customHeight="1">
      <c r="A228" s="231"/>
      <c r="B228" s="235"/>
      <c r="C228" s="232"/>
      <c r="D228" s="231"/>
      <c r="E228" s="233"/>
      <c r="F228" s="231"/>
      <c r="G228" s="234"/>
    </row>
    <row r="229" spans="1:7" ht="9.75" customHeight="1">
      <c r="A229" s="231"/>
      <c r="B229" s="235"/>
      <c r="C229" s="232"/>
      <c r="D229" s="231"/>
      <c r="E229" s="233"/>
      <c r="F229" s="231"/>
      <c r="G229" s="234"/>
    </row>
    <row r="230" spans="1:7" ht="9.75" customHeight="1">
      <c r="A230" s="231"/>
      <c r="B230" s="235"/>
      <c r="C230" s="232"/>
      <c r="D230" s="231"/>
      <c r="E230" s="233"/>
      <c r="F230" s="231"/>
      <c r="G230" s="234"/>
    </row>
    <row r="231" spans="1:7" ht="9.75" customHeight="1">
      <c r="A231" s="231"/>
      <c r="B231" s="235"/>
      <c r="C231" s="232"/>
      <c r="D231" s="231"/>
      <c r="E231" s="233"/>
      <c r="F231" s="231"/>
      <c r="G231" s="234"/>
    </row>
    <row r="232" spans="1:7" ht="9.75" customHeight="1">
      <c r="A232" s="231"/>
      <c r="B232" s="235"/>
      <c r="C232" s="232"/>
      <c r="D232" s="231"/>
      <c r="E232" s="233"/>
      <c r="F232" s="231"/>
      <c r="G232" s="234"/>
    </row>
    <row r="233" spans="1:7" ht="9.75" customHeight="1">
      <c r="A233" s="231"/>
      <c r="B233" s="235"/>
      <c r="C233" s="232"/>
      <c r="D233" s="231"/>
      <c r="E233" s="233"/>
      <c r="F233" s="231"/>
      <c r="G233" s="234"/>
    </row>
    <row r="234" spans="1:7" ht="9.75" customHeight="1">
      <c r="A234" s="231"/>
      <c r="B234" s="235"/>
      <c r="C234" s="232"/>
      <c r="D234" s="231"/>
      <c r="E234" s="233"/>
      <c r="F234" s="231"/>
      <c r="G234" s="234"/>
    </row>
    <row r="235" spans="1:7" ht="9.75" customHeight="1">
      <c r="A235" s="231"/>
      <c r="B235" s="235"/>
      <c r="C235" s="232"/>
      <c r="D235" s="231"/>
      <c r="E235" s="233"/>
      <c r="F235" s="231"/>
      <c r="G235" s="234"/>
    </row>
    <row r="236" spans="1:7" ht="9.75" customHeight="1">
      <c r="A236" s="231"/>
      <c r="B236" s="235"/>
      <c r="C236" s="232"/>
      <c r="D236" s="231"/>
      <c r="E236" s="233"/>
      <c r="F236" s="231"/>
      <c r="G236" s="234"/>
    </row>
    <row r="237" spans="1:7" ht="9.75" customHeight="1">
      <c r="A237" s="231"/>
      <c r="B237" s="235"/>
      <c r="C237" s="232"/>
      <c r="D237" s="231"/>
      <c r="E237" s="233"/>
      <c r="F237" s="231"/>
      <c r="G237" s="234"/>
    </row>
    <row r="238" spans="1:7" ht="9.75" customHeight="1">
      <c r="A238" s="231"/>
      <c r="B238" s="235"/>
      <c r="C238" s="237"/>
      <c r="D238" s="231"/>
      <c r="E238" s="238"/>
      <c r="F238" s="231"/>
      <c r="G238" s="234"/>
    </row>
    <row r="239" spans="1:7" ht="9.75" customHeight="1">
      <c r="A239" s="231"/>
      <c r="B239" s="235"/>
      <c r="C239" s="237"/>
      <c r="D239" s="231"/>
      <c r="E239" s="238"/>
      <c r="F239" s="231"/>
      <c r="G239" s="234"/>
    </row>
    <row r="240" spans="1:7" ht="9.75" customHeight="1">
      <c r="A240" s="231"/>
      <c r="B240" s="235"/>
      <c r="C240" s="237"/>
      <c r="D240" s="231"/>
      <c r="E240" s="238"/>
      <c r="F240" s="231"/>
      <c r="G240" s="234"/>
    </row>
    <row r="241" spans="1:7" ht="9.75" customHeight="1">
      <c r="A241" s="231"/>
      <c r="B241" s="235"/>
      <c r="C241" s="237"/>
      <c r="D241" s="231"/>
      <c r="E241" s="238"/>
      <c r="F241" s="231"/>
      <c r="G241" s="234"/>
    </row>
    <row r="242" spans="1:7" ht="9.75" customHeight="1">
      <c r="A242" s="231"/>
      <c r="B242" s="235"/>
      <c r="C242" s="237"/>
      <c r="D242" s="231"/>
      <c r="E242" s="238"/>
      <c r="F242" s="231"/>
      <c r="G242" s="234"/>
    </row>
    <row r="243" spans="1:7" ht="9.75" customHeight="1">
      <c r="A243" s="231"/>
      <c r="B243" s="235"/>
      <c r="C243" s="236"/>
      <c r="D243" s="231"/>
      <c r="E243" s="233"/>
      <c r="F243" s="231"/>
      <c r="G243" s="234"/>
    </row>
    <row r="244" spans="1:7" ht="9.75" customHeight="1">
      <c r="A244" s="231"/>
      <c r="B244" s="235"/>
      <c r="C244" s="236"/>
      <c r="D244" s="231"/>
      <c r="E244" s="233"/>
      <c r="F244" s="231"/>
      <c r="G244" s="234"/>
    </row>
    <row r="245" spans="1:7" ht="9.75" customHeight="1">
      <c r="A245" s="231"/>
      <c r="B245" s="235"/>
      <c r="C245" s="236"/>
      <c r="D245" s="231"/>
      <c r="E245" s="233"/>
      <c r="F245" s="231"/>
      <c r="G245" s="234"/>
    </row>
    <row r="246" spans="1:7" ht="9.75" customHeight="1">
      <c r="A246" s="231"/>
      <c r="B246" s="235"/>
      <c r="C246" s="236"/>
      <c r="D246" s="231"/>
      <c r="E246" s="233"/>
      <c r="F246" s="231"/>
      <c r="G246" s="234"/>
    </row>
    <row r="247" spans="1:7" ht="9.75" customHeight="1">
      <c r="A247" s="231"/>
      <c r="B247" s="235"/>
      <c r="C247" s="236"/>
      <c r="D247" s="231"/>
      <c r="E247" s="233"/>
      <c r="F247" s="231"/>
      <c r="G247" s="234"/>
    </row>
    <row r="248" spans="1:7" ht="9.75" customHeight="1">
      <c r="A248" s="231"/>
      <c r="B248" s="235"/>
      <c r="C248" s="232"/>
      <c r="D248" s="231"/>
      <c r="E248" s="233"/>
      <c r="F248" s="231"/>
      <c r="G248" s="234"/>
    </row>
    <row r="249" spans="1:7" ht="9.75" customHeight="1">
      <c r="A249" s="231"/>
      <c r="B249" s="235"/>
      <c r="C249" s="232"/>
      <c r="D249" s="231"/>
      <c r="E249" s="233"/>
      <c r="F249" s="231"/>
      <c r="G249" s="234"/>
    </row>
    <row r="250" spans="1:7" ht="9.75" customHeight="1">
      <c r="A250" s="231"/>
      <c r="B250" s="235"/>
      <c r="C250" s="232"/>
      <c r="D250" s="231"/>
      <c r="E250" s="233"/>
      <c r="F250" s="231"/>
      <c r="G250" s="234"/>
    </row>
    <row r="251" spans="1:7" ht="9.75" customHeight="1">
      <c r="A251" s="231"/>
      <c r="B251" s="235"/>
      <c r="C251" s="232"/>
      <c r="D251" s="231"/>
      <c r="E251" s="233"/>
      <c r="F251" s="231"/>
      <c r="G251" s="234"/>
    </row>
    <row r="252" spans="1:7" ht="9.75" customHeight="1">
      <c r="A252" s="231"/>
      <c r="B252" s="235"/>
      <c r="C252" s="232"/>
      <c r="D252" s="231"/>
      <c r="E252" s="233"/>
      <c r="F252" s="231"/>
      <c r="G252" s="234"/>
    </row>
    <row r="253" spans="1:7" ht="9.75" customHeight="1">
      <c r="A253" s="231"/>
      <c r="B253" s="235"/>
      <c r="C253" s="232"/>
      <c r="D253" s="231"/>
      <c r="E253" s="233"/>
      <c r="F253" s="231"/>
      <c r="G253" s="234"/>
    </row>
    <row r="254" spans="1:7" ht="9.75" customHeight="1">
      <c r="A254" s="231"/>
      <c r="B254" s="235"/>
      <c r="C254" s="232"/>
      <c r="D254" s="231"/>
      <c r="E254" s="233"/>
      <c r="F254" s="231"/>
      <c r="G254" s="234"/>
    </row>
    <row r="255" spans="1:7" ht="9.75" customHeight="1">
      <c r="A255" s="231"/>
      <c r="B255" s="235"/>
      <c r="C255" s="232"/>
      <c r="D255" s="231"/>
      <c r="E255" s="233"/>
      <c r="F255" s="231"/>
      <c r="G255" s="234"/>
    </row>
    <row r="256" spans="1:7" ht="9.75" customHeight="1">
      <c r="A256" s="231"/>
      <c r="B256" s="235"/>
      <c r="C256" s="232"/>
      <c r="D256" s="231"/>
      <c r="E256" s="233"/>
      <c r="F256" s="231"/>
      <c r="G256" s="234"/>
    </row>
    <row r="257" spans="1:7" ht="9.75" customHeight="1">
      <c r="A257" s="231"/>
      <c r="B257" s="235"/>
      <c r="C257" s="232"/>
      <c r="D257" s="231"/>
      <c r="E257" s="233"/>
      <c r="F257" s="231"/>
      <c r="G257" s="234"/>
    </row>
    <row r="258" spans="1:7" ht="9.75" customHeight="1">
      <c r="A258" s="231"/>
      <c r="B258" s="235"/>
      <c r="C258" s="232"/>
      <c r="D258" s="231"/>
      <c r="E258" s="233"/>
      <c r="F258" s="231"/>
      <c r="G258" s="234"/>
    </row>
    <row r="259" spans="1:7" ht="9.75" customHeight="1">
      <c r="A259" s="231"/>
      <c r="B259" s="235"/>
      <c r="C259" s="232"/>
      <c r="D259" s="231"/>
      <c r="E259" s="233"/>
      <c r="F259" s="231"/>
      <c r="G259" s="234"/>
    </row>
    <row r="260" spans="1:7" ht="9.75" customHeight="1">
      <c r="A260" s="231"/>
      <c r="B260" s="235"/>
      <c r="C260" s="232"/>
      <c r="D260" s="231"/>
      <c r="E260" s="233"/>
      <c r="F260" s="231"/>
      <c r="G260" s="234"/>
    </row>
    <row r="261" spans="1:7" ht="9.75" customHeight="1">
      <c r="A261" s="231"/>
      <c r="B261" s="235"/>
      <c r="C261" s="232"/>
      <c r="D261" s="231"/>
      <c r="E261" s="233"/>
      <c r="F261" s="231"/>
      <c r="G261" s="234"/>
    </row>
    <row r="262" spans="1:7" ht="9.75" customHeight="1">
      <c r="A262" s="231"/>
      <c r="B262" s="235"/>
      <c r="C262" s="232"/>
      <c r="D262" s="231"/>
      <c r="E262" s="233"/>
      <c r="F262" s="231"/>
      <c r="G262" s="234"/>
    </row>
    <row r="263" spans="1:7" ht="9.75" customHeight="1">
      <c r="A263" s="231"/>
      <c r="B263" s="235"/>
      <c r="C263" s="232"/>
      <c r="D263" s="231"/>
      <c r="E263" s="233"/>
      <c r="F263" s="231"/>
      <c r="G263" s="234"/>
    </row>
    <row r="264" spans="1:7" ht="9.75" customHeight="1">
      <c r="A264" s="231"/>
      <c r="B264" s="235"/>
      <c r="C264" s="232"/>
      <c r="D264" s="231"/>
      <c r="E264" s="233"/>
      <c r="F264" s="231"/>
      <c r="G264" s="234"/>
    </row>
    <row r="265" spans="1:7" ht="9.75" customHeight="1">
      <c r="A265" s="231"/>
      <c r="B265" s="235"/>
      <c r="C265" s="232"/>
      <c r="D265" s="231"/>
      <c r="E265" s="233"/>
      <c r="F265" s="231"/>
      <c r="G265" s="234"/>
    </row>
    <row r="266" spans="1:7" ht="9.75" customHeight="1">
      <c r="A266" s="231"/>
      <c r="B266" s="235"/>
      <c r="C266" s="232"/>
      <c r="D266" s="231"/>
      <c r="E266" s="233"/>
      <c r="F266" s="231"/>
      <c r="G266" s="234"/>
    </row>
    <row r="267" spans="1:7" ht="9.75" customHeight="1">
      <c r="A267" s="231"/>
      <c r="B267" s="235"/>
      <c r="C267" s="232"/>
      <c r="D267" s="231"/>
      <c r="E267" s="233"/>
      <c r="F267" s="231"/>
      <c r="G267" s="234"/>
    </row>
    <row r="268" spans="1:7" ht="9.75" customHeight="1">
      <c r="A268" s="231"/>
      <c r="B268" s="235"/>
      <c r="C268" s="232"/>
      <c r="D268" s="231"/>
      <c r="E268" s="233"/>
      <c r="F268" s="231"/>
      <c r="G268" s="234"/>
    </row>
    <row r="269" spans="1:7" ht="9.75" customHeight="1">
      <c r="A269" s="231"/>
      <c r="B269" s="235"/>
      <c r="C269" s="232"/>
      <c r="D269" s="231"/>
      <c r="E269" s="233"/>
      <c r="F269" s="231"/>
      <c r="G269" s="234"/>
    </row>
    <row r="270" spans="1:7" ht="9.75" customHeight="1">
      <c r="A270" s="231"/>
      <c r="B270" s="235"/>
      <c r="C270" s="232"/>
      <c r="D270" s="231"/>
      <c r="E270" s="233"/>
      <c r="F270" s="231"/>
      <c r="G270" s="234"/>
    </row>
    <row r="271" spans="1:7" ht="9.75" customHeight="1">
      <c r="A271" s="231"/>
      <c r="B271" s="235"/>
      <c r="C271" s="232"/>
      <c r="D271" s="231"/>
      <c r="E271" s="233"/>
      <c r="F271" s="231"/>
      <c r="G271" s="234"/>
    </row>
    <row r="272" spans="1:7" ht="9.75" customHeight="1">
      <c r="A272" s="231"/>
      <c r="B272" s="235"/>
      <c r="C272" s="232"/>
      <c r="D272" s="231"/>
      <c r="E272" s="233"/>
      <c r="F272" s="231"/>
      <c r="G272" s="234"/>
    </row>
    <row r="273" spans="1:7" ht="9.75" customHeight="1">
      <c r="A273" s="231"/>
      <c r="B273" s="235"/>
      <c r="C273" s="232"/>
      <c r="D273" s="231"/>
      <c r="E273" s="233"/>
      <c r="F273" s="231"/>
      <c r="G273" s="234"/>
    </row>
    <row r="274" spans="1:7" ht="9.75" customHeight="1">
      <c r="A274" s="231"/>
      <c r="B274" s="235"/>
      <c r="C274" s="232"/>
      <c r="D274" s="231"/>
      <c r="E274" s="233"/>
      <c r="F274" s="231"/>
      <c r="G274" s="234"/>
    </row>
    <row r="275" spans="1:7" ht="9.75" customHeight="1">
      <c r="A275" s="231"/>
      <c r="B275" s="235"/>
      <c r="C275" s="232"/>
      <c r="D275" s="231"/>
      <c r="E275" s="233"/>
      <c r="F275" s="231"/>
      <c r="G275" s="234"/>
    </row>
    <row r="276" spans="1:7" ht="9.75" customHeight="1">
      <c r="A276" s="231"/>
      <c r="B276" s="235"/>
      <c r="C276" s="232"/>
      <c r="D276" s="231"/>
      <c r="E276" s="233"/>
      <c r="F276" s="231"/>
      <c r="G276" s="234"/>
    </row>
    <row r="277" spans="1:7" ht="9.75" customHeight="1">
      <c r="A277" s="231"/>
      <c r="B277" s="235"/>
      <c r="C277" s="232"/>
      <c r="D277" s="231"/>
      <c r="E277" s="233"/>
      <c r="F277" s="231"/>
      <c r="G277" s="234"/>
    </row>
    <row r="278" spans="1:7" ht="9.75" customHeight="1">
      <c r="A278" s="231"/>
      <c r="B278" s="235"/>
      <c r="C278" s="232"/>
      <c r="D278" s="231"/>
      <c r="E278" s="233"/>
      <c r="F278" s="231"/>
      <c r="G278" s="234"/>
    </row>
    <row r="279" spans="1:7" ht="9.75" customHeight="1">
      <c r="A279" s="231"/>
      <c r="B279" s="235"/>
      <c r="C279" s="232"/>
      <c r="D279" s="231"/>
      <c r="E279" s="233"/>
      <c r="F279" s="231"/>
      <c r="G279" s="234"/>
    </row>
    <row r="280" spans="1:7" ht="9.75" customHeight="1">
      <c r="A280" s="231"/>
      <c r="B280" s="235"/>
      <c r="C280" s="232"/>
      <c r="D280" s="231"/>
      <c r="E280" s="233"/>
      <c r="F280" s="231"/>
      <c r="G280" s="234"/>
    </row>
    <row r="281" spans="1:7" ht="9.75" customHeight="1">
      <c r="A281" s="231"/>
      <c r="B281" s="235"/>
      <c r="C281" s="232"/>
      <c r="D281" s="231"/>
      <c r="E281" s="233"/>
      <c r="F281" s="231"/>
      <c r="G281" s="234"/>
    </row>
    <row r="282" spans="1:7" ht="9.75" customHeight="1">
      <c r="A282" s="231"/>
      <c r="B282" s="235"/>
      <c r="C282" s="232"/>
      <c r="D282" s="231"/>
      <c r="E282" s="233"/>
      <c r="F282" s="231"/>
      <c r="G282" s="234"/>
    </row>
    <row r="283" spans="1:7" ht="9.75" customHeight="1">
      <c r="A283" s="231"/>
      <c r="B283" s="235"/>
      <c r="C283" s="232"/>
      <c r="D283" s="231"/>
      <c r="E283" s="233"/>
      <c r="F283" s="231"/>
      <c r="G283" s="234"/>
    </row>
    <row r="284" spans="1:7" ht="9.75" customHeight="1">
      <c r="A284" s="231"/>
      <c r="B284" s="235"/>
      <c r="C284" s="232"/>
      <c r="D284" s="231"/>
      <c r="E284" s="233"/>
      <c r="F284" s="231"/>
      <c r="G284" s="234"/>
    </row>
    <row r="285" spans="1:7" ht="9.75" customHeight="1">
      <c r="A285" s="231"/>
      <c r="B285" s="235"/>
      <c r="C285" s="232"/>
      <c r="D285" s="231"/>
      <c r="E285" s="233"/>
      <c r="F285" s="231"/>
      <c r="G285" s="234"/>
    </row>
    <row r="286" spans="1:7" ht="9.75" customHeight="1">
      <c r="A286" s="231"/>
      <c r="B286" s="235"/>
      <c r="C286" s="232"/>
      <c r="D286" s="231"/>
      <c r="E286" s="233"/>
      <c r="F286" s="231"/>
      <c r="G286" s="234"/>
    </row>
    <row r="287" spans="1:7" ht="9.75" customHeight="1">
      <c r="A287" s="231"/>
      <c r="B287" s="235"/>
      <c r="C287" s="232"/>
      <c r="D287" s="231"/>
      <c r="E287" s="233"/>
      <c r="F287" s="231"/>
      <c r="G287" s="234"/>
    </row>
    <row r="288" spans="1:7" ht="9.75" customHeight="1">
      <c r="A288" s="231"/>
      <c r="B288" s="235"/>
      <c r="C288" s="232"/>
      <c r="D288" s="231"/>
      <c r="E288" s="233"/>
      <c r="F288" s="231"/>
      <c r="G288" s="234"/>
    </row>
    <row r="289" spans="1:7" ht="9.75" customHeight="1">
      <c r="A289" s="231"/>
      <c r="B289" s="235"/>
      <c r="C289" s="232"/>
      <c r="D289" s="231"/>
      <c r="E289" s="233"/>
      <c r="F289" s="231"/>
      <c r="G289" s="234"/>
    </row>
    <row r="290" spans="1:7" ht="9.75" customHeight="1">
      <c r="A290" s="231"/>
      <c r="B290" s="235"/>
      <c r="C290" s="232"/>
      <c r="D290" s="231"/>
      <c r="E290" s="233"/>
      <c r="F290" s="231"/>
      <c r="G290" s="234"/>
    </row>
    <row r="291" spans="1:7" ht="9.75" customHeight="1">
      <c r="A291" s="231"/>
      <c r="B291" s="235"/>
      <c r="C291" s="232"/>
      <c r="D291" s="231"/>
      <c r="E291" s="233"/>
      <c r="F291" s="231"/>
      <c r="G291" s="234"/>
    </row>
    <row r="292" spans="1:7" ht="9.75" customHeight="1">
      <c r="A292" s="231"/>
      <c r="B292" s="235"/>
      <c r="C292" s="232"/>
      <c r="D292" s="231"/>
      <c r="E292" s="233"/>
      <c r="F292" s="231"/>
      <c r="G292" s="234"/>
    </row>
    <row r="293" spans="1:7" ht="9.75" customHeight="1">
      <c r="A293" s="231"/>
      <c r="B293" s="235"/>
      <c r="C293" s="232"/>
      <c r="D293" s="231"/>
      <c r="E293" s="233"/>
      <c r="F293" s="231"/>
      <c r="G293" s="234"/>
    </row>
    <row r="294" spans="1:7" ht="9.75" customHeight="1">
      <c r="A294" s="231"/>
      <c r="B294" s="235"/>
      <c r="C294" s="232"/>
      <c r="D294" s="231"/>
      <c r="E294" s="233"/>
      <c r="F294" s="231"/>
      <c r="G294" s="234"/>
    </row>
    <row r="295" spans="1:7" ht="9.75" customHeight="1">
      <c r="A295" s="231"/>
      <c r="B295" s="235"/>
      <c r="C295" s="232"/>
      <c r="D295" s="231"/>
      <c r="E295" s="233"/>
      <c r="F295" s="231"/>
      <c r="G295" s="234"/>
    </row>
    <row r="296" spans="1:7" ht="9.75" customHeight="1">
      <c r="A296" s="231"/>
      <c r="B296" s="235"/>
      <c r="C296" s="232"/>
      <c r="D296" s="231"/>
      <c r="E296" s="233"/>
      <c r="F296" s="231"/>
      <c r="G296" s="234"/>
    </row>
    <row r="297" spans="1:7" ht="8.25" customHeight="1">
      <c r="A297" s="231"/>
      <c r="B297" s="235"/>
      <c r="C297" s="232"/>
      <c r="D297" s="231"/>
      <c r="E297" s="233"/>
      <c r="F297" s="231"/>
      <c r="G297" s="234"/>
    </row>
    <row r="298" spans="1:7" ht="9.75" customHeight="1">
      <c r="A298" s="231"/>
      <c r="B298" s="235"/>
      <c r="C298" s="232"/>
      <c r="D298" s="231"/>
      <c r="E298" s="233"/>
      <c r="F298" s="231"/>
      <c r="G298" s="234"/>
    </row>
    <row r="299" spans="1:7" ht="9.75" customHeight="1">
      <c r="A299" s="231"/>
      <c r="B299" s="235"/>
      <c r="C299" s="232"/>
      <c r="D299" s="231"/>
      <c r="E299" s="233"/>
      <c r="F299" s="231"/>
      <c r="G299" s="234"/>
    </row>
    <row r="300" spans="1:7" ht="9.75" customHeight="1">
      <c r="A300" s="231"/>
      <c r="B300" s="235"/>
      <c r="C300" s="232"/>
      <c r="D300" s="231"/>
      <c r="E300" s="233"/>
      <c r="F300" s="231"/>
      <c r="G300" s="234"/>
    </row>
    <row r="301" spans="1:7" ht="9.75" customHeight="1">
      <c r="A301" s="231"/>
      <c r="B301" s="235"/>
      <c r="C301" s="232"/>
      <c r="D301" s="231"/>
      <c r="E301" s="233"/>
      <c r="F301" s="231"/>
      <c r="G301" s="234"/>
    </row>
    <row r="302" spans="1:7" ht="9.75" customHeight="1">
      <c r="A302" s="231"/>
      <c r="B302" s="235"/>
      <c r="C302" s="232"/>
      <c r="D302" s="231"/>
      <c r="E302" s="233"/>
      <c r="F302" s="231"/>
      <c r="G302" s="234"/>
    </row>
    <row r="303" spans="1:7" ht="9.75" customHeight="1">
      <c r="A303" s="231"/>
      <c r="B303" s="235"/>
      <c r="C303" s="232"/>
      <c r="D303" s="231"/>
      <c r="E303" s="233"/>
      <c r="F303" s="231"/>
      <c r="G303" s="234"/>
    </row>
    <row r="304" spans="1:7" ht="9.75" customHeight="1">
      <c r="A304" s="231"/>
      <c r="B304" s="235"/>
      <c r="C304" s="232"/>
      <c r="D304" s="231"/>
      <c r="E304" s="233"/>
      <c r="F304" s="231"/>
      <c r="G304" s="234"/>
    </row>
    <row r="305" spans="1:7" ht="9.75" customHeight="1">
      <c r="A305" s="231"/>
      <c r="B305" s="235"/>
      <c r="C305" s="232"/>
      <c r="D305" s="231"/>
      <c r="E305" s="233"/>
      <c r="F305" s="231"/>
      <c r="G305" s="234"/>
    </row>
    <row r="306" spans="1:7" ht="9.75" customHeight="1">
      <c r="A306" s="231"/>
      <c r="B306" s="235"/>
      <c r="C306" s="232"/>
      <c r="D306" s="231"/>
      <c r="E306" s="233"/>
      <c r="F306" s="231"/>
      <c r="G306" s="234"/>
    </row>
    <row r="307" spans="1:7" ht="9.75" customHeight="1">
      <c r="A307" s="231"/>
      <c r="B307" s="235"/>
      <c r="C307" s="232"/>
      <c r="D307" s="231"/>
      <c r="E307" s="233"/>
      <c r="F307" s="231"/>
      <c r="G307" s="234"/>
    </row>
    <row r="308" spans="1:7" ht="9.75" customHeight="1">
      <c r="A308" s="231"/>
      <c r="B308" s="235"/>
      <c r="C308" s="232"/>
      <c r="D308" s="231"/>
      <c r="E308" s="233"/>
      <c r="F308" s="231"/>
      <c r="G308" s="234"/>
    </row>
    <row r="309" spans="1:7" ht="9.75" customHeight="1">
      <c r="A309" s="231"/>
      <c r="B309" s="235"/>
      <c r="C309" s="232"/>
      <c r="D309" s="231"/>
      <c r="E309" s="233"/>
      <c r="F309" s="231"/>
      <c r="G309" s="234"/>
    </row>
    <row r="310" spans="1:7" ht="9.75" customHeight="1">
      <c r="A310" s="231"/>
      <c r="B310" s="235"/>
      <c r="C310" s="232"/>
      <c r="D310" s="231"/>
      <c r="E310" s="233"/>
      <c r="F310" s="231"/>
      <c r="G310" s="234"/>
    </row>
    <row r="311" spans="1:7" ht="9.75" customHeight="1">
      <c r="A311" s="231"/>
      <c r="B311" s="235"/>
      <c r="C311" s="232"/>
      <c r="D311" s="231"/>
      <c r="E311" s="233"/>
      <c r="F311" s="231"/>
      <c r="G311" s="234"/>
    </row>
    <row r="312" spans="1:7" ht="9.75" customHeight="1">
      <c r="A312" s="231"/>
      <c r="B312" s="235"/>
      <c r="C312" s="232"/>
      <c r="D312" s="231"/>
      <c r="E312" s="233"/>
      <c r="F312" s="231"/>
      <c r="G312" s="234"/>
    </row>
    <row r="313" spans="1:7" ht="9.75" customHeight="1">
      <c r="A313" s="231"/>
      <c r="B313" s="235"/>
      <c r="C313" s="232"/>
      <c r="D313" s="231"/>
      <c r="E313" s="233"/>
      <c r="F313" s="231"/>
      <c r="G313" s="234"/>
    </row>
    <row r="314" spans="1:7" ht="9.75" customHeight="1">
      <c r="A314" s="231"/>
      <c r="B314" s="235"/>
      <c r="C314" s="232"/>
      <c r="D314" s="231"/>
      <c r="E314" s="233"/>
      <c r="F314" s="231"/>
      <c r="G314" s="234"/>
    </row>
    <row r="315" spans="1:7" ht="9.75" customHeight="1">
      <c r="A315" s="231"/>
      <c r="B315" s="235"/>
      <c r="C315" s="232"/>
      <c r="D315" s="231"/>
      <c r="E315" s="233"/>
      <c r="F315" s="231"/>
      <c r="G315" s="234"/>
    </row>
    <row r="316" spans="1:7" ht="9.75" customHeight="1">
      <c r="A316" s="231"/>
      <c r="B316" s="235"/>
      <c r="C316" s="232"/>
      <c r="D316" s="231"/>
      <c r="E316" s="233"/>
      <c r="F316" s="231"/>
      <c r="G316" s="234"/>
    </row>
    <row r="317" spans="1:7" ht="9.75" customHeight="1">
      <c r="A317" s="231"/>
      <c r="B317" s="235"/>
      <c r="C317" s="232"/>
      <c r="D317" s="231"/>
      <c r="E317" s="233"/>
      <c r="F317" s="231"/>
      <c r="G317" s="234"/>
    </row>
    <row r="318" spans="1:7" ht="9.75" customHeight="1">
      <c r="A318" s="231"/>
      <c r="B318" s="235"/>
      <c r="C318" s="232"/>
      <c r="D318" s="231"/>
      <c r="E318" s="233"/>
      <c r="F318" s="231"/>
      <c r="G318" s="234"/>
    </row>
    <row r="319" spans="1:7" ht="9.75" customHeight="1">
      <c r="A319" s="231"/>
      <c r="B319" s="235"/>
      <c r="C319" s="232"/>
      <c r="D319" s="231"/>
      <c r="E319" s="233"/>
      <c r="F319" s="231"/>
      <c r="G319" s="234"/>
    </row>
    <row r="320" spans="1:7" ht="9.75" customHeight="1">
      <c r="A320" s="231"/>
      <c r="B320" s="235"/>
      <c r="C320" s="232"/>
      <c r="D320" s="231"/>
      <c r="E320" s="233"/>
      <c r="F320" s="231"/>
      <c r="G320" s="234"/>
    </row>
    <row r="321" spans="1:7" ht="9.75" customHeight="1">
      <c r="A321" s="231"/>
      <c r="B321" s="235"/>
      <c r="C321" s="232"/>
      <c r="D321" s="231"/>
      <c r="E321" s="233"/>
      <c r="F321" s="231"/>
      <c r="G321" s="234"/>
    </row>
    <row r="322" spans="1:7" ht="9.75" customHeight="1">
      <c r="A322" s="231"/>
      <c r="B322" s="235"/>
      <c r="C322" s="232"/>
      <c r="D322" s="231"/>
      <c r="E322" s="233"/>
      <c r="F322" s="231"/>
      <c r="G322" s="234"/>
    </row>
    <row r="323" spans="1:7" ht="9.75" customHeight="1">
      <c r="A323" s="231"/>
      <c r="B323" s="235"/>
      <c r="C323" s="236"/>
      <c r="D323" s="231"/>
      <c r="E323" s="233"/>
      <c r="F323" s="231"/>
      <c r="G323" s="234"/>
    </row>
    <row r="324" spans="1:7" ht="9.75" customHeight="1">
      <c r="A324" s="231"/>
      <c r="B324" s="235"/>
      <c r="C324" s="236"/>
      <c r="D324" s="231"/>
      <c r="E324" s="233"/>
      <c r="F324" s="231"/>
      <c r="G324" s="234"/>
    </row>
    <row r="325" spans="1:7" ht="9.75" customHeight="1">
      <c r="A325" s="231"/>
      <c r="B325" s="235"/>
      <c r="C325" s="236"/>
      <c r="D325" s="231"/>
      <c r="E325" s="233"/>
      <c r="F325" s="231"/>
      <c r="G325" s="234"/>
    </row>
    <row r="326" spans="1:7" ht="9.75" customHeight="1">
      <c r="A326" s="231"/>
      <c r="B326" s="235"/>
      <c r="C326" s="236"/>
      <c r="D326" s="231"/>
      <c r="E326" s="233"/>
      <c r="F326" s="231"/>
      <c r="G326" s="234"/>
    </row>
    <row r="327" spans="1:7" ht="9.75" customHeight="1">
      <c r="A327" s="231"/>
      <c r="B327" s="235"/>
      <c r="C327" s="236"/>
      <c r="D327" s="231"/>
      <c r="E327" s="233"/>
      <c r="F327" s="231"/>
      <c r="G327" s="234"/>
    </row>
    <row r="328" spans="1:7" ht="9.75" customHeight="1">
      <c r="A328" s="231"/>
      <c r="B328" s="235"/>
      <c r="C328" s="236"/>
      <c r="D328" s="231"/>
      <c r="E328" s="240"/>
      <c r="F328" s="231"/>
      <c r="G328" s="234"/>
    </row>
    <row r="329" spans="1:7" ht="9.75" customHeight="1">
      <c r="A329" s="231"/>
      <c r="B329" s="235"/>
      <c r="C329" s="236"/>
      <c r="D329" s="231"/>
      <c r="E329" s="240"/>
      <c r="F329" s="231"/>
      <c r="G329" s="234"/>
    </row>
    <row r="330" spans="1:7" ht="9.75" customHeight="1">
      <c r="A330" s="231"/>
      <c r="B330" s="235"/>
      <c r="C330" s="236"/>
      <c r="D330" s="231"/>
      <c r="E330" s="240"/>
      <c r="F330" s="231"/>
      <c r="G330" s="234"/>
    </row>
    <row r="331" spans="1:7" ht="9.75" customHeight="1">
      <c r="A331" s="231"/>
      <c r="B331" s="235"/>
      <c r="C331" s="236"/>
      <c r="D331" s="231"/>
      <c r="E331" s="240"/>
      <c r="F331" s="231"/>
      <c r="G331" s="234"/>
    </row>
    <row r="332" spans="1:7" ht="9.75" customHeight="1">
      <c r="A332" s="231"/>
      <c r="B332" s="235"/>
      <c r="C332" s="236"/>
      <c r="D332" s="231"/>
      <c r="E332" s="240"/>
      <c r="F332" s="231"/>
      <c r="G332" s="234"/>
    </row>
    <row r="333" spans="1:7" ht="9.75" customHeight="1">
      <c r="A333" s="231"/>
      <c r="B333" s="235"/>
      <c r="C333" s="232"/>
      <c r="D333" s="231"/>
      <c r="E333" s="233"/>
      <c r="F333" s="231"/>
      <c r="G333" s="234"/>
    </row>
    <row r="334" spans="1:7" ht="9.75" customHeight="1">
      <c r="A334" s="231"/>
      <c r="B334" s="235"/>
      <c r="C334" s="232"/>
      <c r="D334" s="231"/>
      <c r="E334" s="233"/>
      <c r="F334" s="231"/>
      <c r="G334" s="234"/>
    </row>
    <row r="335" spans="1:7" ht="9.75" customHeight="1">
      <c r="A335" s="231"/>
      <c r="B335" s="235"/>
      <c r="C335" s="232"/>
      <c r="D335" s="231"/>
      <c r="E335" s="233"/>
      <c r="F335" s="231"/>
      <c r="G335" s="234"/>
    </row>
    <row r="336" spans="1:7" ht="9.75" customHeight="1">
      <c r="A336" s="231"/>
      <c r="B336" s="235"/>
      <c r="C336" s="232"/>
      <c r="D336" s="231"/>
      <c r="E336" s="233"/>
      <c r="F336" s="231"/>
      <c r="G336" s="234"/>
    </row>
    <row r="337" spans="1:7" ht="9.75" customHeight="1">
      <c r="A337" s="231"/>
      <c r="B337" s="235"/>
      <c r="C337" s="232"/>
      <c r="D337" s="231"/>
      <c r="E337" s="233"/>
      <c r="F337" s="231"/>
      <c r="G337" s="234"/>
    </row>
    <row r="338" spans="1:7" ht="9.75" customHeight="1">
      <c r="A338" s="231"/>
      <c r="B338" s="235"/>
      <c r="C338" s="232"/>
      <c r="D338" s="231"/>
      <c r="E338" s="233"/>
      <c r="F338" s="231"/>
      <c r="G338" s="234"/>
    </row>
    <row r="339" spans="1:7" ht="9.75" customHeight="1">
      <c r="A339" s="231"/>
      <c r="B339" s="235"/>
      <c r="C339" s="232"/>
      <c r="D339" s="231"/>
      <c r="E339" s="233"/>
      <c r="F339" s="231"/>
      <c r="G339" s="234"/>
    </row>
    <row r="340" spans="1:7" ht="9.75" customHeight="1">
      <c r="A340" s="231"/>
      <c r="B340" s="235"/>
      <c r="C340" s="232"/>
      <c r="D340" s="231"/>
      <c r="E340" s="233"/>
      <c r="F340" s="231"/>
      <c r="G340" s="234"/>
    </row>
    <row r="341" spans="1:7" ht="9.75" customHeight="1">
      <c r="A341" s="231"/>
      <c r="B341" s="235"/>
      <c r="C341" s="232"/>
      <c r="D341" s="231"/>
      <c r="E341" s="233"/>
      <c r="F341" s="231"/>
      <c r="G341" s="234"/>
    </row>
    <row r="342" spans="1:7" ht="9.75" customHeight="1">
      <c r="A342" s="231"/>
      <c r="B342" s="235"/>
      <c r="C342" s="232"/>
      <c r="D342" s="231"/>
      <c r="E342" s="233"/>
      <c r="F342" s="231"/>
      <c r="G342" s="234"/>
    </row>
    <row r="343" spans="1:7" ht="9.75" customHeight="1">
      <c r="A343" s="231"/>
      <c r="B343" s="235"/>
      <c r="C343" s="232"/>
      <c r="D343" s="231"/>
      <c r="E343" s="233"/>
      <c r="F343" s="231"/>
      <c r="G343" s="234"/>
    </row>
    <row r="344" spans="1:7" ht="9.75" customHeight="1">
      <c r="A344" s="231"/>
      <c r="B344" s="235"/>
      <c r="C344" s="232"/>
      <c r="D344" s="231"/>
      <c r="E344" s="233"/>
      <c r="F344" s="231"/>
      <c r="G344" s="234"/>
    </row>
    <row r="345" spans="1:7" ht="9.75" customHeight="1">
      <c r="A345" s="231"/>
      <c r="B345" s="235"/>
      <c r="C345" s="232"/>
      <c r="D345" s="231"/>
      <c r="E345" s="233"/>
      <c r="F345" s="231"/>
      <c r="G345" s="234"/>
    </row>
    <row r="346" spans="1:7" ht="9.75" customHeight="1">
      <c r="A346" s="231"/>
      <c r="B346" s="235"/>
      <c r="C346" s="232"/>
      <c r="D346" s="231"/>
      <c r="E346" s="233"/>
      <c r="F346" s="231"/>
      <c r="G346" s="234"/>
    </row>
    <row r="347" spans="1:7" ht="9.75" customHeight="1">
      <c r="A347" s="231"/>
      <c r="B347" s="235"/>
      <c r="C347" s="232"/>
      <c r="D347" s="231"/>
      <c r="E347" s="233"/>
      <c r="F347" s="231"/>
      <c r="G347" s="234"/>
    </row>
    <row r="348" spans="1:7" ht="9.75" customHeight="1">
      <c r="A348" s="231"/>
      <c r="B348" s="235"/>
      <c r="C348" s="232"/>
      <c r="D348" s="231"/>
      <c r="E348" s="233"/>
      <c r="F348" s="231"/>
      <c r="G348" s="234"/>
    </row>
    <row r="349" spans="1:7" ht="9.75" customHeight="1">
      <c r="A349" s="231"/>
      <c r="B349" s="235"/>
      <c r="C349" s="232"/>
      <c r="D349" s="231"/>
      <c r="E349" s="233"/>
      <c r="F349" s="231"/>
      <c r="G349" s="234"/>
    </row>
    <row r="350" spans="1:7" ht="9.75" customHeight="1">
      <c r="A350" s="231"/>
      <c r="B350" s="235"/>
      <c r="C350" s="232"/>
      <c r="D350" s="231"/>
      <c r="E350" s="233"/>
      <c r="F350" s="231"/>
      <c r="G350" s="234"/>
    </row>
    <row r="351" spans="1:7" ht="9.75" customHeight="1">
      <c r="A351" s="231"/>
      <c r="B351" s="235"/>
      <c r="C351" s="232"/>
      <c r="D351" s="231"/>
      <c r="E351" s="233"/>
      <c r="F351" s="231"/>
      <c r="G351" s="234"/>
    </row>
    <row r="352" spans="1:7" ht="9.75" customHeight="1">
      <c r="A352" s="231"/>
      <c r="B352" s="235"/>
      <c r="C352" s="232"/>
      <c r="D352" s="231"/>
      <c r="E352" s="233"/>
      <c r="F352" s="231"/>
      <c r="G352" s="234"/>
    </row>
    <row r="353" spans="1:7" ht="9.75" customHeight="1">
      <c r="A353" s="231"/>
      <c r="B353" s="235"/>
      <c r="C353" s="232"/>
      <c r="D353" s="231"/>
      <c r="E353" s="233"/>
      <c r="F353" s="231"/>
      <c r="G353" s="234"/>
    </row>
    <row r="354" spans="1:7" ht="9.75" customHeight="1">
      <c r="A354" s="231"/>
      <c r="B354" s="235"/>
      <c r="C354" s="232"/>
      <c r="D354" s="231"/>
      <c r="E354" s="233"/>
      <c r="F354" s="231"/>
      <c r="G354" s="234"/>
    </row>
    <row r="355" spans="1:7" ht="9.75" customHeight="1">
      <c r="A355" s="231"/>
      <c r="B355" s="235"/>
      <c r="C355" s="232"/>
      <c r="D355" s="231"/>
      <c r="E355" s="233"/>
      <c r="F355" s="231"/>
      <c r="G355" s="234"/>
    </row>
    <row r="356" spans="1:7" ht="9.75" customHeight="1">
      <c r="A356" s="231"/>
      <c r="B356" s="235"/>
      <c r="C356" s="232"/>
      <c r="D356" s="231"/>
      <c r="E356" s="233"/>
      <c r="F356" s="231"/>
      <c r="G356" s="234"/>
    </row>
    <row r="357" spans="1:7" ht="9.75" customHeight="1">
      <c r="A357" s="231"/>
      <c r="B357" s="235"/>
      <c r="C357" s="232"/>
      <c r="D357" s="231"/>
      <c r="E357" s="233"/>
      <c r="F357" s="231"/>
      <c r="G357" s="234"/>
    </row>
    <row r="358" spans="1:7" ht="9.75" customHeight="1">
      <c r="A358" s="231"/>
      <c r="B358" s="235"/>
      <c r="C358" s="232"/>
      <c r="D358" s="231"/>
      <c r="E358" s="233"/>
      <c r="F358" s="231"/>
      <c r="G358" s="234"/>
    </row>
    <row r="359" spans="1:7" ht="9.75" customHeight="1">
      <c r="A359" s="231"/>
      <c r="B359" s="235"/>
      <c r="C359" s="232"/>
      <c r="D359" s="231"/>
      <c r="E359" s="233"/>
      <c r="F359" s="231"/>
      <c r="G359" s="234"/>
    </row>
    <row r="360" spans="1:7" ht="9.75" customHeight="1">
      <c r="A360" s="231"/>
      <c r="B360" s="235"/>
      <c r="C360" s="232"/>
      <c r="D360" s="231"/>
      <c r="E360" s="233"/>
      <c r="F360" s="231"/>
      <c r="G360" s="234"/>
    </row>
    <row r="361" spans="1:7" ht="9.75" customHeight="1">
      <c r="A361" s="231"/>
      <c r="B361" s="235"/>
      <c r="C361" s="232"/>
      <c r="D361" s="231"/>
      <c r="E361" s="233"/>
      <c r="F361" s="231"/>
      <c r="G361" s="234"/>
    </row>
    <row r="362" spans="1:7" ht="9.75" customHeight="1">
      <c r="A362" s="231"/>
      <c r="B362" s="235"/>
      <c r="C362" s="232"/>
      <c r="D362" s="231"/>
      <c r="E362" s="233"/>
      <c r="F362" s="231"/>
      <c r="G362" s="234"/>
    </row>
    <row r="363" spans="1:7" ht="9.75" customHeight="1">
      <c r="A363" s="231"/>
      <c r="B363" s="235"/>
      <c r="C363" s="232"/>
      <c r="D363" s="231"/>
      <c r="E363" s="233"/>
      <c r="F363" s="231"/>
      <c r="G363" s="234"/>
    </row>
    <row r="364" spans="1:7" ht="9.75" customHeight="1">
      <c r="A364" s="231"/>
      <c r="B364" s="235"/>
      <c r="C364" s="232"/>
      <c r="D364" s="231"/>
      <c r="E364" s="233"/>
      <c r="F364" s="231"/>
      <c r="G364" s="234"/>
    </row>
    <row r="365" spans="1:7" ht="9.75" customHeight="1">
      <c r="A365" s="231"/>
      <c r="B365" s="235"/>
      <c r="C365" s="232"/>
      <c r="D365" s="231"/>
      <c r="E365" s="233"/>
      <c r="F365" s="231"/>
      <c r="G365" s="234"/>
    </row>
    <row r="366" spans="1:7" ht="9.75" customHeight="1">
      <c r="A366" s="231"/>
      <c r="B366" s="235"/>
      <c r="C366" s="232"/>
      <c r="D366" s="231"/>
      <c r="E366" s="233"/>
      <c r="F366" s="231"/>
      <c r="G366" s="234"/>
    </row>
    <row r="367" spans="1:7" ht="9.75" customHeight="1">
      <c r="A367" s="231"/>
      <c r="B367" s="235"/>
      <c r="C367" s="232"/>
      <c r="D367" s="231"/>
      <c r="E367" s="233"/>
      <c r="F367" s="231"/>
      <c r="G367" s="234"/>
    </row>
    <row r="368" spans="1:7" ht="9.75" customHeight="1">
      <c r="A368" s="231"/>
      <c r="B368" s="235"/>
      <c r="C368" s="232"/>
      <c r="D368" s="231"/>
      <c r="E368" s="233"/>
      <c r="F368" s="231"/>
      <c r="G368" s="234"/>
    </row>
    <row r="369" spans="1:7" ht="9.75" customHeight="1">
      <c r="A369" s="231"/>
      <c r="B369" s="235"/>
      <c r="C369" s="232"/>
      <c r="D369" s="231"/>
      <c r="E369" s="233"/>
      <c r="F369" s="231"/>
      <c r="G369" s="234"/>
    </row>
    <row r="370" spans="1:7" ht="9.75" customHeight="1">
      <c r="A370" s="231"/>
      <c r="B370" s="235"/>
      <c r="C370" s="232"/>
      <c r="D370" s="231"/>
      <c r="E370" s="233"/>
      <c r="F370" s="231"/>
      <c r="G370" s="234"/>
    </row>
    <row r="371" spans="1:7" ht="9.75" customHeight="1">
      <c r="A371" s="231"/>
      <c r="B371" s="235"/>
      <c r="C371" s="232"/>
      <c r="D371" s="231"/>
      <c r="E371" s="233"/>
      <c r="F371" s="231"/>
      <c r="G371" s="234"/>
    </row>
    <row r="372" spans="1:7" ht="6.75" customHeight="1">
      <c r="A372" s="231"/>
      <c r="B372" s="235"/>
      <c r="C372" s="232"/>
      <c r="D372" s="231"/>
      <c r="E372" s="233"/>
      <c r="F372" s="231"/>
      <c r="G372" s="234"/>
    </row>
    <row r="373" spans="1:7" ht="9.75" customHeight="1">
      <c r="A373" s="231"/>
      <c r="B373" s="235"/>
      <c r="C373" s="232"/>
      <c r="D373" s="231"/>
      <c r="E373" s="239"/>
      <c r="F373" s="231"/>
      <c r="G373" s="234"/>
    </row>
    <row r="374" spans="1:7" ht="9.75" customHeight="1">
      <c r="A374" s="231"/>
      <c r="B374" s="235"/>
      <c r="C374" s="232"/>
      <c r="D374" s="231"/>
      <c r="E374" s="239"/>
      <c r="F374" s="231"/>
      <c r="G374" s="234"/>
    </row>
    <row r="375" spans="1:7" ht="9.75" customHeight="1">
      <c r="A375" s="231"/>
      <c r="B375" s="235"/>
      <c r="C375" s="232"/>
      <c r="D375" s="231"/>
      <c r="E375" s="239"/>
      <c r="F375" s="231"/>
      <c r="G375" s="234"/>
    </row>
    <row r="376" spans="1:7" ht="9.75" customHeight="1">
      <c r="A376" s="231"/>
      <c r="B376" s="235"/>
      <c r="C376" s="232"/>
      <c r="D376" s="231"/>
      <c r="E376" s="239"/>
      <c r="F376" s="231"/>
      <c r="G376" s="234"/>
    </row>
    <row r="377" spans="1:7" ht="9.75" customHeight="1">
      <c r="A377" s="231"/>
      <c r="B377" s="235"/>
      <c r="C377" s="232"/>
      <c r="D377" s="231"/>
      <c r="E377" s="239"/>
      <c r="F377" s="231"/>
      <c r="G377" s="234"/>
    </row>
    <row r="378" spans="1:7" ht="9.75" customHeight="1">
      <c r="A378" s="231"/>
      <c r="B378" s="235"/>
      <c r="C378" s="232"/>
      <c r="D378" s="231"/>
      <c r="E378" s="233"/>
      <c r="F378" s="231"/>
      <c r="G378" s="234"/>
    </row>
    <row r="379" spans="1:7" ht="9.75" customHeight="1">
      <c r="A379" s="231"/>
      <c r="B379" s="235"/>
      <c r="C379" s="232"/>
      <c r="D379" s="231"/>
      <c r="E379" s="233"/>
      <c r="F379" s="231"/>
      <c r="G379" s="234"/>
    </row>
    <row r="380" spans="1:7" ht="9.75" customHeight="1">
      <c r="A380" s="231"/>
      <c r="B380" s="235"/>
      <c r="C380" s="232"/>
      <c r="D380" s="231"/>
      <c r="E380" s="233"/>
      <c r="F380" s="231"/>
      <c r="G380" s="234"/>
    </row>
    <row r="381" spans="1:7" ht="9.75" customHeight="1">
      <c r="A381" s="231"/>
      <c r="B381" s="235"/>
      <c r="C381" s="232"/>
      <c r="D381" s="231"/>
      <c r="E381" s="233"/>
      <c r="F381" s="231"/>
      <c r="G381" s="234"/>
    </row>
    <row r="382" spans="1:7" ht="9.75" customHeight="1">
      <c r="A382" s="231"/>
      <c r="B382" s="235"/>
      <c r="C382" s="232"/>
      <c r="D382" s="231"/>
      <c r="E382" s="233"/>
      <c r="F382" s="231"/>
      <c r="G382" s="234"/>
    </row>
    <row r="383" spans="1:7" ht="9.75" customHeight="1">
      <c r="A383" s="231"/>
      <c r="B383" s="235"/>
      <c r="C383" s="236"/>
      <c r="D383" s="231"/>
      <c r="E383" s="233"/>
      <c r="F383" s="231"/>
      <c r="G383" s="234"/>
    </row>
    <row r="384" spans="1:7" ht="9.75" customHeight="1">
      <c r="A384" s="231"/>
      <c r="B384" s="235"/>
      <c r="C384" s="236"/>
      <c r="D384" s="231"/>
      <c r="E384" s="233"/>
      <c r="F384" s="231"/>
      <c r="G384" s="234"/>
    </row>
    <row r="385" spans="1:7" ht="9.75" customHeight="1">
      <c r="A385" s="231"/>
      <c r="B385" s="235"/>
      <c r="C385" s="236"/>
      <c r="D385" s="231"/>
      <c r="E385" s="233"/>
      <c r="F385" s="231"/>
      <c r="G385" s="234"/>
    </row>
    <row r="386" spans="1:7" ht="9.75" customHeight="1">
      <c r="A386" s="231"/>
      <c r="B386" s="235"/>
      <c r="C386" s="236"/>
      <c r="D386" s="231"/>
      <c r="E386" s="233"/>
      <c r="F386" s="231"/>
      <c r="G386" s="234"/>
    </row>
    <row r="387" spans="1:7" ht="9.75" customHeight="1">
      <c r="A387" s="231"/>
      <c r="B387" s="235"/>
      <c r="C387" s="236"/>
      <c r="D387" s="231"/>
      <c r="E387" s="233"/>
      <c r="F387" s="231"/>
      <c r="G387" s="234"/>
    </row>
    <row r="388" spans="1:7" ht="9.75" customHeight="1">
      <c r="A388" s="231"/>
      <c r="B388" s="235"/>
      <c r="C388" s="232"/>
      <c r="D388" s="231"/>
      <c r="E388" s="233"/>
      <c r="F388" s="231"/>
      <c r="G388" s="234"/>
    </row>
    <row r="389" spans="1:7" ht="9.75" customHeight="1">
      <c r="A389" s="231"/>
      <c r="B389" s="235"/>
      <c r="C389" s="232"/>
      <c r="D389" s="231"/>
      <c r="E389" s="233"/>
      <c r="F389" s="231"/>
      <c r="G389" s="234"/>
    </row>
    <row r="390" spans="1:7" ht="9.75" customHeight="1">
      <c r="A390" s="231"/>
      <c r="B390" s="235"/>
      <c r="C390" s="232"/>
      <c r="D390" s="231"/>
      <c r="E390" s="233"/>
      <c r="F390" s="231"/>
      <c r="G390" s="234"/>
    </row>
    <row r="391" spans="1:7" ht="9.75" customHeight="1">
      <c r="A391" s="231"/>
      <c r="B391" s="235"/>
      <c r="C391" s="232"/>
      <c r="D391" s="231"/>
      <c r="E391" s="233"/>
      <c r="F391" s="231"/>
      <c r="G391" s="234"/>
    </row>
    <row r="392" spans="1:7" ht="9.75" customHeight="1">
      <c r="A392" s="231"/>
      <c r="B392" s="235"/>
      <c r="C392" s="232"/>
      <c r="D392" s="231"/>
      <c r="E392" s="233"/>
      <c r="F392" s="231"/>
      <c r="G392" s="234"/>
    </row>
    <row r="393" spans="1:7" ht="9.75" customHeight="1">
      <c r="A393" s="231"/>
      <c r="B393" s="235"/>
      <c r="C393" s="232"/>
      <c r="D393" s="231"/>
      <c r="E393" s="233"/>
      <c r="F393" s="231"/>
      <c r="G393" s="234"/>
    </row>
    <row r="394" spans="1:7" ht="9.75" customHeight="1">
      <c r="A394" s="231"/>
      <c r="B394" s="235"/>
      <c r="C394" s="232"/>
      <c r="D394" s="231"/>
      <c r="E394" s="233"/>
      <c r="F394" s="231"/>
      <c r="G394" s="234"/>
    </row>
    <row r="395" spans="1:7" ht="9.75" customHeight="1">
      <c r="A395" s="231"/>
      <c r="B395" s="235"/>
      <c r="C395" s="232"/>
      <c r="D395" s="231"/>
      <c r="E395" s="233"/>
      <c r="F395" s="231"/>
      <c r="G395" s="234"/>
    </row>
    <row r="396" spans="1:7" ht="9.75" customHeight="1">
      <c r="A396" s="231"/>
      <c r="B396" s="235"/>
      <c r="C396" s="232"/>
      <c r="D396" s="231"/>
      <c r="E396" s="233"/>
      <c r="F396" s="231"/>
      <c r="G396" s="234"/>
    </row>
    <row r="397" spans="1:7" ht="9.75" customHeight="1">
      <c r="A397" s="231"/>
      <c r="B397" s="235"/>
      <c r="C397" s="232"/>
      <c r="D397" s="231"/>
      <c r="E397" s="233"/>
      <c r="F397" s="231"/>
      <c r="G397" s="234"/>
    </row>
    <row r="398" spans="1:7" ht="9.75" customHeight="1">
      <c r="A398" s="231"/>
      <c r="B398" s="235"/>
      <c r="C398" s="232"/>
      <c r="D398" s="231"/>
      <c r="E398" s="233"/>
      <c r="F398" s="231"/>
      <c r="G398" s="234"/>
    </row>
    <row r="399" spans="1:7" ht="9.75" customHeight="1">
      <c r="A399" s="231"/>
      <c r="B399" s="235"/>
      <c r="C399" s="232"/>
      <c r="D399" s="231"/>
      <c r="E399" s="233"/>
      <c r="F399" s="231"/>
      <c r="G399" s="234"/>
    </row>
    <row r="400" spans="1:7" ht="9.75" customHeight="1">
      <c r="A400" s="231"/>
      <c r="B400" s="235"/>
      <c r="C400" s="232"/>
      <c r="D400" s="231"/>
      <c r="E400" s="233"/>
      <c r="F400" s="231"/>
      <c r="G400" s="234"/>
    </row>
    <row r="401" spans="1:7" ht="9.75" customHeight="1">
      <c r="A401" s="231"/>
      <c r="B401" s="235"/>
      <c r="C401" s="232"/>
      <c r="D401" s="231"/>
      <c r="E401" s="233"/>
      <c r="F401" s="231"/>
      <c r="G401" s="234"/>
    </row>
    <row r="402" spans="1:7" ht="9.75" customHeight="1">
      <c r="A402" s="231"/>
      <c r="B402" s="235"/>
      <c r="C402" s="232"/>
      <c r="D402" s="231"/>
      <c r="E402" s="233"/>
      <c r="F402" s="231"/>
      <c r="G402" s="234"/>
    </row>
    <row r="403" spans="1:7" ht="9.75" customHeight="1">
      <c r="A403" s="231"/>
      <c r="B403" s="235"/>
      <c r="C403" s="232"/>
      <c r="D403" s="231"/>
      <c r="E403" s="233"/>
      <c r="F403" s="231"/>
      <c r="G403" s="234"/>
    </row>
    <row r="404" spans="1:7" ht="9.75" customHeight="1">
      <c r="A404" s="231"/>
      <c r="B404" s="235"/>
      <c r="C404" s="232"/>
      <c r="D404" s="231"/>
      <c r="E404" s="233"/>
      <c r="F404" s="231"/>
      <c r="G404" s="234"/>
    </row>
    <row r="405" spans="1:7" ht="9.75" customHeight="1">
      <c r="A405" s="231"/>
      <c r="B405" s="235"/>
      <c r="C405" s="232"/>
      <c r="D405" s="231"/>
      <c r="E405" s="233"/>
      <c r="F405" s="231"/>
      <c r="G405" s="234"/>
    </row>
    <row r="406" spans="1:7" ht="9.75" customHeight="1">
      <c r="A406" s="231"/>
      <c r="B406" s="235"/>
      <c r="C406" s="232"/>
      <c r="D406" s="231"/>
      <c r="E406" s="233"/>
      <c r="F406" s="231"/>
      <c r="G406" s="234"/>
    </row>
    <row r="407" spans="1:7" ht="9.75" customHeight="1">
      <c r="A407" s="231"/>
      <c r="B407" s="235"/>
      <c r="C407" s="232"/>
      <c r="D407" s="231"/>
      <c r="E407" s="233"/>
      <c r="F407" s="231"/>
      <c r="G407" s="234"/>
    </row>
    <row r="408" spans="1:7" ht="9.75" customHeight="1">
      <c r="A408" s="231"/>
      <c r="B408" s="235"/>
      <c r="C408" s="232"/>
      <c r="D408" s="231"/>
      <c r="E408" s="233"/>
      <c r="F408" s="231"/>
      <c r="G408" s="234"/>
    </row>
    <row r="409" spans="1:7" ht="9.75" customHeight="1">
      <c r="A409" s="231"/>
      <c r="B409" s="235"/>
      <c r="C409" s="232"/>
      <c r="D409" s="231"/>
      <c r="E409" s="233"/>
      <c r="F409" s="231"/>
      <c r="G409" s="234"/>
    </row>
    <row r="410" spans="1:7" ht="9.75" customHeight="1">
      <c r="A410" s="231"/>
      <c r="B410" s="235"/>
      <c r="C410" s="232"/>
      <c r="D410" s="231"/>
      <c r="E410" s="233"/>
      <c r="F410" s="231"/>
      <c r="G410" s="234"/>
    </row>
    <row r="411" spans="1:7" ht="9.75" customHeight="1">
      <c r="A411" s="231"/>
      <c r="B411" s="235"/>
      <c r="C411" s="232"/>
      <c r="D411" s="231"/>
      <c r="E411" s="233"/>
      <c r="F411" s="231"/>
      <c r="G411" s="234"/>
    </row>
    <row r="412" spans="1:7" ht="9.75" customHeight="1">
      <c r="A412" s="231"/>
      <c r="B412" s="235"/>
      <c r="C412" s="232"/>
      <c r="D412" s="231"/>
      <c r="E412" s="233"/>
      <c r="F412" s="231"/>
      <c r="G412" s="234"/>
    </row>
    <row r="413" spans="1:7" ht="9.75" customHeight="1">
      <c r="A413" s="231"/>
      <c r="B413" s="235"/>
      <c r="C413" s="232"/>
      <c r="D413" s="231"/>
      <c r="E413" s="233"/>
      <c r="F413" s="231"/>
      <c r="G413" s="234"/>
    </row>
    <row r="414" spans="1:7" ht="9.75" customHeight="1">
      <c r="A414" s="231"/>
      <c r="B414" s="235"/>
      <c r="C414" s="232"/>
      <c r="D414" s="231"/>
      <c r="E414" s="233"/>
      <c r="F414" s="231"/>
      <c r="G414" s="234"/>
    </row>
    <row r="415" spans="1:7" ht="9.75" customHeight="1">
      <c r="A415" s="231"/>
      <c r="B415" s="235"/>
      <c r="C415" s="232"/>
      <c r="D415" s="231"/>
      <c r="E415" s="233"/>
      <c r="F415" s="231"/>
      <c r="G415" s="234"/>
    </row>
    <row r="416" spans="1:7" ht="9.75" customHeight="1">
      <c r="A416" s="231"/>
      <c r="B416" s="235"/>
      <c r="C416" s="232"/>
      <c r="D416" s="231"/>
      <c r="E416" s="233"/>
      <c r="F416" s="231"/>
      <c r="G416" s="234"/>
    </row>
    <row r="417" spans="1:7" ht="9.75" customHeight="1">
      <c r="A417" s="231"/>
      <c r="B417" s="235"/>
      <c r="C417" s="232"/>
      <c r="D417" s="231"/>
      <c r="E417" s="233"/>
      <c r="F417" s="231"/>
      <c r="G417" s="234"/>
    </row>
    <row r="418" spans="1:7" ht="9.75" customHeight="1">
      <c r="A418" s="231"/>
      <c r="B418" s="235"/>
      <c r="C418" s="232"/>
      <c r="D418" s="231"/>
      <c r="E418" s="233"/>
      <c r="F418" s="231"/>
      <c r="G418" s="234"/>
    </row>
    <row r="419" spans="1:7" ht="9.75" customHeight="1">
      <c r="A419" s="231"/>
      <c r="B419" s="235"/>
      <c r="C419" s="232"/>
      <c r="D419" s="231"/>
      <c r="E419" s="233"/>
      <c r="F419" s="231"/>
      <c r="G419" s="234"/>
    </row>
    <row r="420" spans="1:7" ht="9.75" customHeight="1">
      <c r="A420" s="231"/>
      <c r="B420" s="235"/>
      <c r="C420" s="232"/>
      <c r="D420" s="231"/>
      <c r="E420" s="233"/>
      <c r="F420" s="231"/>
      <c r="G420" s="234"/>
    </row>
    <row r="421" spans="1:7" ht="9.75" customHeight="1">
      <c r="A421" s="231"/>
      <c r="B421" s="235"/>
      <c r="C421" s="232"/>
      <c r="D421" s="231"/>
      <c r="E421" s="233"/>
      <c r="F421" s="231"/>
      <c r="G421" s="234"/>
    </row>
    <row r="422" spans="1:7" ht="9.75" customHeight="1">
      <c r="A422" s="231"/>
      <c r="B422" s="235"/>
      <c r="C422" s="232"/>
      <c r="D422" s="231"/>
      <c r="E422" s="233"/>
      <c r="F422" s="231"/>
      <c r="G422" s="234"/>
    </row>
    <row r="423" spans="1:7" ht="9.75" customHeight="1">
      <c r="A423" s="231"/>
      <c r="B423" s="235"/>
      <c r="C423" s="232"/>
      <c r="D423" s="231"/>
      <c r="E423" s="233"/>
      <c r="F423" s="231"/>
      <c r="G423" s="234"/>
    </row>
    <row r="424" spans="1:7" ht="9.75" customHeight="1">
      <c r="A424" s="231"/>
      <c r="B424" s="235"/>
      <c r="C424" s="232"/>
      <c r="D424" s="231"/>
      <c r="E424" s="233"/>
      <c r="F424" s="231"/>
      <c r="G424" s="234"/>
    </row>
    <row r="425" spans="1:7" ht="9.75" customHeight="1">
      <c r="A425" s="231"/>
      <c r="B425" s="235"/>
      <c r="C425" s="232"/>
      <c r="D425" s="231"/>
      <c r="E425" s="233"/>
      <c r="F425" s="231"/>
      <c r="G425" s="234"/>
    </row>
    <row r="426" spans="1:7" ht="9.75" customHeight="1">
      <c r="A426" s="231"/>
      <c r="B426" s="235"/>
      <c r="C426" s="232"/>
      <c r="D426" s="231"/>
      <c r="E426" s="233"/>
      <c r="F426" s="231"/>
      <c r="G426" s="234"/>
    </row>
    <row r="427" spans="1:7" ht="9.75" customHeight="1">
      <c r="A427" s="231"/>
      <c r="B427" s="235"/>
      <c r="C427" s="232"/>
      <c r="D427" s="231"/>
      <c r="E427" s="233"/>
      <c r="F427" s="231"/>
      <c r="G427" s="234"/>
    </row>
    <row r="428" spans="1:7" ht="9.75" customHeight="1">
      <c r="A428" s="231"/>
      <c r="B428" s="235"/>
      <c r="C428" s="232"/>
      <c r="D428" s="231"/>
      <c r="E428" s="233"/>
      <c r="F428" s="231"/>
      <c r="G428" s="234"/>
    </row>
    <row r="429" spans="1:7" ht="9.75" customHeight="1">
      <c r="A429" s="231"/>
      <c r="B429" s="235"/>
      <c r="C429" s="232"/>
      <c r="D429" s="231"/>
      <c r="E429" s="233"/>
      <c r="F429" s="231"/>
      <c r="G429" s="234"/>
    </row>
    <row r="430" spans="1:7" ht="9.75" customHeight="1">
      <c r="A430" s="231"/>
      <c r="B430" s="235"/>
      <c r="C430" s="232"/>
      <c r="D430" s="231"/>
      <c r="E430" s="233"/>
      <c r="F430" s="231"/>
      <c r="G430" s="234"/>
    </row>
    <row r="431" spans="1:7" ht="9.75" customHeight="1">
      <c r="A431" s="231"/>
      <c r="B431" s="235"/>
      <c r="C431" s="232"/>
      <c r="D431" s="231"/>
      <c r="E431" s="233"/>
      <c r="F431" s="231"/>
      <c r="G431" s="234"/>
    </row>
    <row r="432" spans="1:7" ht="9.75" customHeight="1">
      <c r="A432" s="231"/>
      <c r="B432" s="235"/>
      <c r="C432" s="232"/>
      <c r="D432" s="231"/>
      <c r="E432" s="233"/>
      <c r="F432" s="231"/>
      <c r="G432" s="234"/>
    </row>
    <row r="433" spans="1:7" ht="9.75" customHeight="1">
      <c r="A433" s="231"/>
      <c r="B433" s="235"/>
      <c r="C433" s="237"/>
      <c r="D433" s="231"/>
      <c r="E433" s="238"/>
      <c r="F433" s="231"/>
      <c r="G433" s="234"/>
    </row>
    <row r="434" spans="1:7" ht="9.75" customHeight="1">
      <c r="A434" s="231"/>
      <c r="B434" s="235"/>
      <c r="C434" s="237"/>
      <c r="D434" s="231"/>
      <c r="E434" s="238"/>
      <c r="F434" s="231"/>
      <c r="G434" s="234"/>
    </row>
    <row r="435" spans="1:7" ht="9.75" customHeight="1">
      <c r="A435" s="231"/>
      <c r="B435" s="235"/>
      <c r="C435" s="237"/>
      <c r="D435" s="231"/>
      <c r="E435" s="238"/>
      <c r="F435" s="231"/>
      <c r="G435" s="234"/>
    </row>
    <row r="436" spans="1:7" ht="9.75" customHeight="1">
      <c r="A436" s="231"/>
      <c r="B436" s="235"/>
      <c r="C436" s="237"/>
      <c r="D436" s="231"/>
      <c r="E436" s="238"/>
      <c r="F436" s="231"/>
      <c r="G436" s="234"/>
    </row>
    <row r="437" spans="1:7" ht="9.75" customHeight="1">
      <c r="A437" s="231"/>
      <c r="B437" s="235"/>
      <c r="C437" s="237"/>
      <c r="D437" s="231"/>
      <c r="E437" s="238"/>
      <c r="F437" s="231"/>
      <c r="G437" s="234"/>
    </row>
    <row r="438" spans="1:7" ht="9.75" customHeight="1">
      <c r="A438" s="231"/>
      <c r="B438" s="235"/>
      <c r="C438" s="236"/>
      <c r="D438" s="231"/>
      <c r="E438" s="233"/>
      <c r="F438" s="231"/>
      <c r="G438" s="234"/>
    </row>
    <row r="439" spans="1:7" ht="9.75" customHeight="1">
      <c r="A439" s="231"/>
      <c r="B439" s="235"/>
      <c r="C439" s="236"/>
      <c r="D439" s="231"/>
      <c r="E439" s="233"/>
      <c r="F439" s="231"/>
      <c r="G439" s="234"/>
    </row>
    <row r="440" spans="1:7" ht="9.75" customHeight="1">
      <c r="A440" s="231"/>
      <c r="B440" s="235"/>
      <c r="C440" s="236"/>
      <c r="D440" s="231"/>
      <c r="E440" s="233"/>
      <c r="F440" s="231"/>
      <c r="G440" s="234"/>
    </row>
    <row r="441" spans="1:7" ht="9.75" customHeight="1">
      <c r="A441" s="231"/>
      <c r="B441" s="235"/>
      <c r="C441" s="236"/>
      <c r="D441" s="231"/>
      <c r="E441" s="233"/>
      <c r="F441" s="231"/>
      <c r="G441" s="234"/>
    </row>
    <row r="442" spans="1:7" ht="9.75" customHeight="1">
      <c r="A442" s="231"/>
      <c r="B442" s="235"/>
      <c r="C442" s="236"/>
      <c r="D442" s="231"/>
      <c r="E442" s="233"/>
      <c r="F442" s="231"/>
      <c r="G442" s="234"/>
    </row>
    <row r="443" spans="1:7" ht="9.75" customHeight="1">
      <c r="A443" s="231"/>
      <c r="B443" s="235"/>
      <c r="C443" s="232"/>
      <c r="D443" s="231"/>
      <c r="E443" s="233"/>
      <c r="F443" s="231"/>
      <c r="G443" s="234"/>
    </row>
    <row r="444" spans="1:7" ht="9.75" customHeight="1">
      <c r="A444" s="231"/>
      <c r="B444" s="235"/>
      <c r="C444" s="232"/>
      <c r="D444" s="231"/>
      <c r="E444" s="233"/>
      <c r="F444" s="231"/>
      <c r="G444" s="234"/>
    </row>
    <row r="445" spans="1:7" ht="9.75" customHeight="1">
      <c r="A445" s="231"/>
      <c r="B445" s="235"/>
      <c r="C445" s="232"/>
      <c r="D445" s="231"/>
      <c r="E445" s="233"/>
      <c r="F445" s="231"/>
      <c r="G445" s="234"/>
    </row>
    <row r="446" spans="1:7" ht="9.75" customHeight="1">
      <c r="A446" s="231"/>
      <c r="B446" s="235"/>
      <c r="C446" s="232"/>
      <c r="D446" s="231"/>
      <c r="E446" s="233"/>
      <c r="F446" s="231"/>
      <c r="G446" s="234"/>
    </row>
    <row r="447" spans="1:7" ht="7.5" customHeight="1">
      <c r="A447" s="231"/>
      <c r="B447" s="235"/>
      <c r="C447" s="232"/>
      <c r="D447" s="231"/>
      <c r="E447" s="233"/>
      <c r="F447" s="231"/>
      <c r="G447" s="234"/>
    </row>
    <row r="448" spans="1:7" ht="9.75" customHeight="1">
      <c r="A448" s="231"/>
      <c r="B448" s="235"/>
      <c r="C448" s="232"/>
      <c r="D448" s="231"/>
      <c r="E448" s="233"/>
      <c r="F448" s="231"/>
      <c r="G448" s="234"/>
    </row>
    <row r="449" spans="1:7" ht="9.75" customHeight="1">
      <c r="A449" s="231"/>
      <c r="B449" s="235"/>
      <c r="C449" s="232"/>
      <c r="D449" s="231"/>
      <c r="E449" s="233"/>
      <c r="F449" s="231"/>
      <c r="G449" s="234"/>
    </row>
    <row r="450" spans="1:7" ht="9.75" customHeight="1">
      <c r="A450" s="231"/>
      <c r="B450" s="235"/>
      <c r="C450" s="232"/>
      <c r="D450" s="231"/>
      <c r="E450" s="233"/>
      <c r="F450" s="231"/>
      <c r="G450" s="234"/>
    </row>
    <row r="451" spans="1:7" ht="9.75" customHeight="1">
      <c r="A451" s="231"/>
      <c r="B451" s="235"/>
      <c r="C451" s="232"/>
      <c r="D451" s="231"/>
      <c r="E451" s="233"/>
      <c r="F451" s="231"/>
      <c r="G451" s="234"/>
    </row>
    <row r="452" spans="1:7" ht="9.75" customHeight="1">
      <c r="A452" s="231"/>
      <c r="B452" s="235"/>
      <c r="C452" s="232"/>
      <c r="D452" s="231"/>
      <c r="E452" s="233"/>
      <c r="F452" s="231"/>
      <c r="G452" s="234"/>
    </row>
    <row r="453" spans="1:7" ht="9.75" customHeight="1">
      <c r="A453" s="231"/>
      <c r="B453" s="235"/>
      <c r="C453" s="232"/>
      <c r="D453" s="231"/>
      <c r="E453" s="233"/>
      <c r="F453" s="231"/>
      <c r="G453" s="234"/>
    </row>
    <row r="454" spans="1:7" ht="9.75" customHeight="1">
      <c r="A454" s="231"/>
      <c r="B454" s="235"/>
      <c r="C454" s="232"/>
      <c r="D454" s="231"/>
      <c r="E454" s="233"/>
      <c r="F454" s="231"/>
      <c r="G454" s="234"/>
    </row>
    <row r="455" spans="1:7" ht="9.75" customHeight="1">
      <c r="A455" s="231"/>
      <c r="B455" s="235"/>
      <c r="C455" s="232"/>
      <c r="D455" s="231"/>
      <c r="E455" s="233"/>
      <c r="F455" s="231"/>
      <c r="G455" s="234"/>
    </row>
    <row r="456" spans="1:7" ht="9.75" customHeight="1">
      <c r="A456" s="231"/>
      <c r="B456" s="235"/>
      <c r="C456" s="232"/>
      <c r="D456" s="231"/>
      <c r="E456" s="233"/>
      <c r="F456" s="231"/>
      <c r="G456" s="234"/>
    </row>
    <row r="457" spans="1:7" ht="9.75" customHeight="1">
      <c r="A457" s="231"/>
      <c r="B457" s="235"/>
      <c r="C457" s="232"/>
      <c r="D457" s="231"/>
      <c r="E457" s="233"/>
      <c r="F457" s="231"/>
      <c r="G457" s="234"/>
    </row>
    <row r="458" spans="1:7" ht="9.75" customHeight="1">
      <c r="A458" s="231"/>
      <c r="B458" s="235"/>
      <c r="C458" s="232"/>
      <c r="D458" s="231"/>
      <c r="E458" s="233"/>
      <c r="F458" s="231"/>
      <c r="G458" s="234"/>
    </row>
    <row r="459" spans="1:7" ht="9.75" customHeight="1">
      <c r="A459" s="231"/>
      <c r="B459" s="235"/>
      <c r="C459" s="232"/>
      <c r="D459" s="231"/>
      <c r="E459" s="233"/>
      <c r="F459" s="231"/>
      <c r="G459" s="234"/>
    </row>
    <row r="460" spans="1:7" ht="9.75" customHeight="1">
      <c r="A460" s="231"/>
      <c r="B460" s="235"/>
      <c r="C460" s="232"/>
      <c r="D460" s="231"/>
      <c r="E460" s="233"/>
      <c r="F460" s="231"/>
      <c r="G460" s="234"/>
    </row>
    <row r="461" spans="1:7" ht="9.75" customHeight="1">
      <c r="A461" s="231"/>
      <c r="B461" s="235"/>
      <c r="C461" s="232"/>
      <c r="D461" s="231"/>
      <c r="E461" s="233"/>
      <c r="F461" s="231"/>
      <c r="G461" s="234"/>
    </row>
    <row r="462" spans="1:7" ht="9.75" customHeight="1">
      <c r="A462" s="231"/>
      <c r="B462" s="235"/>
      <c r="C462" s="232"/>
      <c r="D462" s="231"/>
      <c r="E462" s="233"/>
      <c r="F462" s="231"/>
      <c r="G462" s="234"/>
    </row>
    <row r="463" spans="1:7" ht="9.75" customHeight="1">
      <c r="A463" s="231"/>
      <c r="B463" s="235"/>
      <c r="C463" s="232"/>
      <c r="D463" s="231"/>
      <c r="E463" s="233"/>
      <c r="F463" s="231"/>
      <c r="G463" s="234"/>
    </row>
    <row r="464" spans="1:7" ht="9.75" customHeight="1">
      <c r="A464" s="231"/>
      <c r="B464" s="235"/>
      <c r="C464" s="232"/>
      <c r="D464" s="231"/>
      <c r="E464" s="233"/>
      <c r="F464" s="231"/>
      <c r="G464" s="234"/>
    </row>
    <row r="465" spans="1:7" ht="9.75" customHeight="1">
      <c r="A465" s="231"/>
      <c r="B465" s="235"/>
      <c r="C465" s="232"/>
      <c r="D465" s="231"/>
      <c r="E465" s="233"/>
      <c r="F465" s="231"/>
      <c r="G465" s="234"/>
    </row>
    <row r="466" spans="1:7" ht="9.75" customHeight="1">
      <c r="A466" s="231"/>
      <c r="B466" s="235"/>
      <c r="C466" s="232"/>
      <c r="D466" s="231"/>
      <c r="E466" s="233"/>
      <c r="F466" s="231"/>
      <c r="G466" s="234"/>
    </row>
    <row r="467" spans="1:7" ht="9.75" customHeight="1">
      <c r="A467" s="231"/>
      <c r="B467" s="235"/>
      <c r="C467" s="232"/>
      <c r="D467" s="231"/>
      <c r="E467" s="233"/>
      <c r="F467" s="231"/>
      <c r="G467" s="234"/>
    </row>
    <row r="468" spans="1:7" ht="9.75" customHeight="1">
      <c r="A468" s="231"/>
      <c r="B468" s="235"/>
      <c r="C468" s="237"/>
      <c r="D468" s="231"/>
      <c r="E468" s="238"/>
      <c r="F468" s="231"/>
      <c r="G468" s="234"/>
    </row>
    <row r="469" spans="1:7" ht="9.75" customHeight="1">
      <c r="A469" s="231"/>
      <c r="B469" s="235"/>
      <c r="C469" s="237"/>
      <c r="D469" s="231"/>
      <c r="E469" s="238"/>
      <c r="F469" s="231"/>
      <c r="G469" s="234"/>
    </row>
    <row r="470" spans="1:7" ht="9.75" customHeight="1">
      <c r="A470" s="231"/>
      <c r="B470" s="235"/>
      <c r="C470" s="237"/>
      <c r="D470" s="231"/>
      <c r="E470" s="238"/>
      <c r="F470" s="231"/>
      <c r="G470" s="234"/>
    </row>
    <row r="471" spans="1:7" ht="9.75" customHeight="1">
      <c r="A471" s="231"/>
      <c r="B471" s="235"/>
      <c r="C471" s="237"/>
      <c r="D471" s="231"/>
      <c r="E471" s="238"/>
      <c r="F471" s="231"/>
      <c r="G471" s="234"/>
    </row>
    <row r="472" spans="1:7" ht="9.75" customHeight="1">
      <c r="A472" s="231"/>
      <c r="B472" s="235"/>
      <c r="C472" s="237"/>
      <c r="D472" s="231"/>
      <c r="E472" s="238"/>
      <c r="F472" s="231"/>
      <c r="G472" s="234"/>
    </row>
    <row r="473" spans="1:7" ht="9.75" customHeight="1">
      <c r="A473" s="231"/>
      <c r="B473" s="235"/>
      <c r="C473" s="236"/>
      <c r="D473" s="231"/>
      <c r="E473" s="233"/>
      <c r="F473" s="231"/>
      <c r="G473" s="234"/>
    </row>
    <row r="474" spans="1:7" ht="9.75" customHeight="1">
      <c r="A474" s="231"/>
      <c r="B474" s="235"/>
      <c r="C474" s="236"/>
      <c r="D474" s="231"/>
      <c r="E474" s="233"/>
      <c r="F474" s="231"/>
      <c r="G474" s="234"/>
    </row>
    <row r="475" spans="1:7" ht="9.75" customHeight="1">
      <c r="A475" s="231"/>
      <c r="B475" s="235"/>
      <c r="C475" s="236"/>
      <c r="D475" s="231"/>
      <c r="E475" s="233"/>
      <c r="F475" s="231"/>
      <c r="G475" s="234"/>
    </row>
    <row r="476" spans="1:7" ht="9.75" customHeight="1">
      <c r="A476" s="231"/>
      <c r="B476" s="235"/>
      <c r="C476" s="236"/>
      <c r="D476" s="231"/>
      <c r="E476" s="233"/>
      <c r="F476" s="231"/>
      <c r="G476" s="234"/>
    </row>
    <row r="477" spans="1:7" ht="9.75" customHeight="1">
      <c r="A477" s="231"/>
      <c r="B477" s="235"/>
      <c r="C477" s="236"/>
      <c r="D477" s="231"/>
      <c r="E477" s="233"/>
      <c r="F477" s="231"/>
      <c r="G477" s="234"/>
    </row>
    <row r="478" spans="1:7" ht="9.75" customHeight="1">
      <c r="A478" s="231"/>
      <c r="B478" s="235"/>
      <c r="C478" s="232"/>
      <c r="D478" s="231"/>
      <c r="E478" s="233"/>
      <c r="F478" s="231"/>
      <c r="G478" s="234"/>
    </row>
    <row r="479" spans="1:7" ht="9.75" customHeight="1">
      <c r="A479" s="231"/>
      <c r="B479" s="235"/>
      <c r="C479" s="232"/>
      <c r="D479" s="231"/>
      <c r="E479" s="233"/>
      <c r="F479" s="231"/>
      <c r="G479" s="234"/>
    </row>
    <row r="480" spans="1:7" ht="9.75" customHeight="1">
      <c r="A480" s="231"/>
      <c r="B480" s="235"/>
      <c r="C480" s="232"/>
      <c r="D480" s="231"/>
      <c r="E480" s="233"/>
      <c r="F480" s="231"/>
      <c r="G480" s="234"/>
    </row>
    <row r="481" spans="1:7" ht="9.75" customHeight="1">
      <c r="A481" s="231"/>
      <c r="B481" s="235"/>
      <c r="C481" s="232"/>
      <c r="D481" s="231"/>
      <c r="E481" s="233"/>
      <c r="F481" s="231"/>
      <c r="G481" s="234"/>
    </row>
    <row r="482" spans="1:7" ht="9.75" customHeight="1">
      <c r="A482" s="231"/>
      <c r="B482" s="235"/>
      <c r="C482" s="232"/>
      <c r="D482" s="231"/>
      <c r="E482" s="233"/>
      <c r="F482" s="231"/>
      <c r="G482" s="234"/>
    </row>
    <row r="483" spans="1:7" ht="9.75" customHeight="1">
      <c r="A483" s="231"/>
      <c r="B483" s="235"/>
      <c r="C483" s="232"/>
      <c r="D483" s="231"/>
      <c r="E483" s="233"/>
      <c r="F483" s="231"/>
      <c r="G483" s="234"/>
    </row>
    <row r="484" spans="1:7" ht="9.75" customHeight="1">
      <c r="A484" s="231"/>
      <c r="B484" s="235"/>
      <c r="C484" s="232"/>
      <c r="D484" s="231"/>
      <c r="E484" s="233"/>
      <c r="F484" s="231"/>
      <c r="G484" s="234"/>
    </row>
    <row r="485" spans="1:7" ht="9.75" customHeight="1">
      <c r="A485" s="231"/>
      <c r="B485" s="235"/>
      <c r="C485" s="232"/>
      <c r="D485" s="231"/>
      <c r="E485" s="233"/>
      <c r="F485" s="231"/>
      <c r="G485" s="234"/>
    </row>
    <row r="486" spans="1:7" ht="9.75" customHeight="1">
      <c r="A486" s="231"/>
      <c r="B486" s="235"/>
      <c r="C486" s="232"/>
      <c r="D486" s="231"/>
      <c r="E486" s="233"/>
      <c r="F486" s="231"/>
      <c r="G486" s="234"/>
    </row>
    <row r="487" spans="1:7" ht="9.75" customHeight="1">
      <c r="A487" s="231"/>
      <c r="B487" s="235"/>
      <c r="C487" s="232"/>
      <c r="D487" s="231"/>
      <c r="E487" s="233"/>
      <c r="F487" s="231"/>
      <c r="G487" s="234"/>
    </row>
    <row r="488" spans="1:7" ht="9.75" customHeight="1">
      <c r="A488" s="231"/>
      <c r="B488" s="235"/>
      <c r="C488" s="232"/>
      <c r="D488" s="231"/>
      <c r="E488" s="233"/>
      <c r="F488" s="231"/>
      <c r="G488" s="234"/>
    </row>
    <row r="489" spans="1:7" ht="9.75" customHeight="1">
      <c r="A489" s="231"/>
      <c r="B489" s="235"/>
      <c r="C489" s="232"/>
      <c r="D489" s="231"/>
      <c r="E489" s="233"/>
      <c r="F489" s="231"/>
      <c r="G489" s="234"/>
    </row>
    <row r="490" spans="1:7" ht="9.75" customHeight="1">
      <c r="A490" s="231"/>
      <c r="B490" s="235"/>
      <c r="C490" s="232"/>
      <c r="D490" s="231"/>
      <c r="E490" s="233"/>
      <c r="F490" s="231"/>
      <c r="G490" s="234"/>
    </row>
    <row r="491" spans="1:7" ht="9.75" customHeight="1">
      <c r="A491" s="231"/>
      <c r="B491" s="235"/>
      <c r="C491" s="232"/>
      <c r="D491" s="231"/>
      <c r="E491" s="233"/>
      <c r="F491" s="231"/>
      <c r="G491" s="234"/>
    </row>
    <row r="492" spans="1:7" ht="9.75" customHeight="1">
      <c r="A492" s="231"/>
      <c r="B492" s="235"/>
      <c r="C492" s="232"/>
      <c r="D492" s="231"/>
      <c r="E492" s="233"/>
      <c r="F492" s="231"/>
      <c r="G492" s="234"/>
    </row>
    <row r="493" spans="1:7" ht="9.75" customHeight="1">
      <c r="A493" s="231"/>
      <c r="B493" s="235"/>
      <c r="C493" s="232"/>
      <c r="D493" s="231"/>
      <c r="E493" s="233"/>
      <c r="F493" s="231"/>
      <c r="G493" s="234"/>
    </row>
    <row r="494" spans="1:7" ht="9.75" customHeight="1">
      <c r="A494" s="231"/>
      <c r="B494" s="235"/>
      <c r="C494" s="232"/>
      <c r="D494" s="231"/>
      <c r="E494" s="233"/>
      <c r="F494" s="231"/>
      <c r="G494" s="234"/>
    </row>
    <row r="495" spans="1:7" ht="9.75" customHeight="1">
      <c r="A495" s="231"/>
      <c r="B495" s="235"/>
      <c r="C495" s="232"/>
      <c r="D495" s="231"/>
      <c r="E495" s="233"/>
      <c r="F495" s="231"/>
      <c r="G495" s="234"/>
    </row>
    <row r="496" spans="1:7" ht="9.75" customHeight="1">
      <c r="A496" s="231"/>
      <c r="B496" s="235"/>
      <c r="C496" s="232"/>
      <c r="D496" s="231"/>
      <c r="E496" s="233"/>
      <c r="F496" s="231"/>
      <c r="G496" s="234"/>
    </row>
    <row r="497" spans="1:7" ht="9.75" customHeight="1">
      <c r="A497" s="231"/>
      <c r="B497" s="235"/>
      <c r="C497" s="232"/>
      <c r="D497" s="231"/>
      <c r="E497" s="233"/>
      <c r="F497" s="231"/>
      <c r="G497" s="234"/>
    </row>
    <row r="498" spans="1:7" ht="9.75" customHeight="1">
      <c r="A498" s="231"/>
      <c r="B498" s="235"/>
      <c r="C498" s="232"/>
      <c r="D498" s="231"/>
      <c r="E498" s="233"/>
      <c r="F498" s="231"/>
      <c r="G498" s="234"/>
    </row>
    <row r="499" spans="1:7" ht="9.75" customHeight="1">
      <c r="A499" s="231"/>
      <c r="B499" s="235"/>
      <c r="C499" s="232"/>
      <c r="D499" s="231"/>
      <c r="E499" s="233"/>
      <c r="F499" s="231"/>
      <c r="G499" s="234"/>
    </row>
    <row r="500" spans="1:7" ht="9.75" customHeight="1">
      <c r="A500" s="231"/>
      <c r="B500" s="235"/>
      <c r="C500" s="232"/>
      <c r="D500" s="231"/>
      <c r="E500" s="233"/>
      <c r="F500" s="231"/>
      <c r="G500" s="234"/>
    </row>
    <row r="501" spans="1:7" ht="9.75" customHeight="1">
      <c r="A501" s="231"/>
      <c r="B501" s="235"/>
      <c r="C501" s="232"/>
      <c r="D501" s="231"/>
      <c r="E501" s="233"/>
      <c r="F501" s="231"/>
      <c r="G501" s="234"/>
    </row>
    <row r="502" spans="1:7" ht="9.75" customHeight="1">
      <c r="A502" s="231"/>
      <c r="B502" s="235"/>
      <c r="C502" s="232"/>
      <c r="D502" s="231"/>
      <c r="E502" s="233"/>
      <c r="F502" s="231"/>
      <c r="G502" s="234"/>
    </row>
    <row r="503" spans="1:7" ht="9.75" customHeight="1">
      <c r="A503" s="231"/>
      <c r="B503" s="235"/>
      <c r="C503" s="232"/>
      <c r="D503" s="231"/>
      <c r="E503" s="233"/>
      <c r="F503" s="231"/>
      <c r="G503" s="234"/>
    </row>
    <row r="504" spans="1:7" ht="9.75" customHeight="1">
      <c r="A504" s="231"/>
      <c r="B504" s="235"/>
      <c r="C504" s="232"/>
      <c r="D504" s="231"/>
      <c r="E504" s="233"/>
      <c r="F504" s="231"/>
      <c r="G504" s="234"/>
    </row>
    <row r="505" spans="1:7" ht="9.75" customHeight="1">
      <c r="A505" s="231"/>
      <c r="B505" s="235"/>
      <c r="C505" s="232"/>
      <c r="D505" s="231"/>
      <c r="E505" s="233"/>
      <c r="F505" s="231"/>
      <c r="G505" s="234"/>
    </row>
    <row r="506" spans="1:7" ht="9.75" customHeight="1">
      <c r="A506" s="231"/>
      <c r="B506" s="235"/>
      <c r="C506" s="232"/>
      <c r="D506" s="231"/>
      <c r="E506" s="233"/>
      <c r="F506" s="231"/>
      <c r="G506" s="234"/>
    </row>
    <row r="507" spans="1:7" ht="9.75" customHeight="1">
      <c r="A507" s="231"/>
      <c r="B507" s="235"/>
      <c r="C507" s="232"/>
      <c r="D507" s="231"/>
      <c r="E507" s="233"/>
      <c r="F507" s="231"/>
      <c r="G507" s="234"/>
    </row>
    <row r="508" spans="1:7" ht="9.75" customHeight="1">
      <c r="A508" s="231"/>
      <c r="B508" s="235"/>
      <c r="C508" s="232"/>
      <c r="D508" s="231"/>
      <c r="E508" s="233"/>
      <c r="F508" s="231"/>
      <c r="G508" s="234"/>
    </row>
    <row r="509" spans="1:7" ht="9.75" customHeight="1">
      <c r="A509" s="231"/>
      <c r="B509" s="235"/>
      <c r="C509" s="232"/>
      <c r="D509" s="231"/>
      <c r="E509" s="233"/>
      <c r="F509" s="231"/>
      <c r="G509" s="234"/>
    </row>
    <row r="510" spans="1:7" ht="9.75" customHeight="1">
      <c r="A510" s="231"/>
      <c r="B510" s="235"/>
      <c r="C510" s="232"/>
      <c r="D510" s="231"/>
      <c r="E510" s="233"/>
      <c r="F510" s="231"/>
      <c r="G510" s="234"/>
    </row>
    <row r="511" spans="1:7" ht="9.75" customHeight="1">
      <c r="A511" s="231"/>
      <c r="B511" s="235"/>
      <c r="C511" s="232"/>
      <c r="D511" s="231"/>
      <c r="E511" s="233"/>
      <c r="F511" s="231"/>
      <c r="G511" s="234"/>
    </row>
    <row r="512" spans="1:7" ht="9.75" customHeight="1">
      <c r="A512" s="231"/>
      <c r="B512" s="235"/>
      <c r="C512" s="232"/>
      <c r="D512" s="231"/>
      <c r="E512" s="233"/>
      <c r="F512" s="231"/>
      <c r="G512" s="234"/>
    </row>
    <row r="513" spans="1:7" ht="9.75" customHeight="1">
      <c r="A513" s="231"/>
      <c r="B513" s="235"/>
      <c r="C513" s="232"/>
      <c r="D513" s="231"/>
      <c r="E513" s="233"/>
      <c r="F513" s="231"/>
      <c r="G513" s="234"/>
    </row>
    <row r="514" spans="1:7" ht="9.75" customHeight="1">
      <c r="A514" s="231"/>
      <c r="B514" s="235"/>
      <c r="C514" s="232"/>
      <c r="D514" s="231"/>
      <c r="E514" s="233"/>
      <c r="F514" s="231"/>
      <c r="G514" s="234"/>
    </row>
    <row r="515" spans="1:7" ht="9.75" customHeight="1">
      <c r="A515" s="231"/>
      <c r="B515" s="235"/>
      <c r="C515" s="232"/>
      <c r="D515" s="231"/>
      <c r="E515" s="233"/>
      <c r="F515" s="231"/>
      <c r="G515" s="234"/>
    </row>
    <row r="516" spans="1:7" ht="9.75" customHeight="1">
      <c r="A516" s="231"/>
      <c r="B516" s="235"/>
      <c r="C516" s="232"/>
      <c r="D516" s="231"/>
      <c r="E516" s="233"/>
      <c r="F516" s="231"/>
      <c r="G516" s="234"/>
    </row>
    <row r="517" spans="1:7" ht="7.5" customHeight="1">
      <c r="A517" s="231"/>
      <c r="B517" s="235"/>
      <c r="C517" s="232"/>
      <c r="D517" s="231"/>
      <c r="E517" s="233"/>
      <c r="F517" s="231"/>
      <c r="G517" s="234"/>
    </row>
    <row r="518" spans="1:7" ht="9.75" customHeight="1">
      <c r="A518" s="231"/>
      <c r="B518" s="235"/>
      <c r="C518" s="232"/>
      <c r="D518" s="231"/>
      <c r="E518" s="233"/>
      <c r="F518" s="231"/>
      <c r="G518" s="234"/>
    </row>
    <row r="519" spans="1:7" ht="9.75" customHeight="1">
      <c r="A519" s="231"/>
      <c r="B519" s="235"/>
      <c r="C519" s="232"/>
      <c r="D519" s="231"/>
      <c r="E519" s="233"/>
      <c r="F519" s="231"/>
      <c r="G519" s="234"/>
    </row>
    <row r="520" spans="1:7" ht="9.75" customHeight="1">
      <c r="A520" s="231"/>
      <c r="B520" s="235"/>
      <c r="C520" s="232"/>
      <c r="D520" s="231"/>
      <c r="E520" s="233"/>
      <c r="F520" s="231"/>
      <c r="G520" s="234"/>
    </row>
    <row r="521" spans="1:7" ht="9.75" customHeight="1">
      <c r="A521" s="231"/>
      <c r="B521" s="235"/>
      <c r="C521" s="232"/>
      <c r="D521" s="231"/>
      <c r="E521" s="233"/>
      <c r="F521" s="231"/>
      <c r="G521" s="234"/>
    </row>
    <row r="522" spans="1:7" ht="9.75" customHeight="1">
      <c r="A522" s="231"/>
      <c r="B522" s="235"/>
      <c r="C522" s="232"/>
      <c r="D522" s="231"/>
      <c r="E522" s="233"/>
      <c r="F522" s="231"/>
      <c r="G522" s="234"/>
    </row>
    <row r="523" spans="1:7" ht="9.75" customHeight="1">
      <c r="A523" s="231"/>
      <c r="B523" s="235"/>
      <c r="C523" s="232"/>
      <c r="D523" s="231"/>
      <c r="E523" s="233"/>
      <c r="F523" s="231"/>
      <c r="G523" s="234"/>
    </row>
    <row r="524" spans="1:7" ht="9.75" customHeight="1">
      <c r="A524" s="231"/>
      <c r="B524" s="235"/>
      <c r="C524" s="232"/>
      <c r="D524" s="231"/>
      <c r="E524" s="233"/>
      <c r="F524" s="231"/>
      <c r="G524" s="234"/>
    </row>
    <row r="525" spans="1:7" ht="9.75" customHeight="1">
      <c r="A525" s="231"/>
      <c r="B525" s="235"/>
      <c r="C525" s="232"/>
      <c r="D525" s="231"/>
      <c r="E525" s="233"/>
      <c r="F525" s="231"/>
      <c r="G525" s="234"/>
    </row>
    <row r="526" spans="1:7" ht="9.75" customHeight="1">
      <c r="A526" s="231"/>
      <c r="B526" s="235"/>
      <c r="C526" s="232"/>
      <c r="D526" s="231"/>
      <c r="E526" s="233"/>
      <c r="F526" s="231"/>
      <c r="G526" s="234"/>
    </row>
    <row r="527" spans="1:7" ht="9.75" customHeight="1">
      <c r="A527" s="231"/>
      <c r="B527" s="235"/>
      <c r="C527" s="232"/>
      <c r="D527" s="231"/>
      <c r="E527" s="233"/>
      <c r="F527" s="231"/>
      <c r="G527" s="234"/>
    </row>
    <row r="528" spans="1:7" ht="9.75" customHeight="1">
      <c r="A528" s="231"/>
      <c r="B528" s="235"/>
      <c r="C528" s="232"/>
      <c r="D528" s="231"/>
      <c r="E528" s="233"/>
      <c r="F528" s="231"/>
      <c r="G528" s="234"/>
    </row>
    <row r="529" spans="1:7" ht="9.75" customHeight="1">
      <c r="A529" s="231"/>
      <c r="B529" s="235"/>
      <c r="C529" s="232"/>
      <c r="D529" s="231"/>
      <c r="E529" s="233"/>
      <c r="F529" s="231"/>
      <c r="G529" s="234"/>
    </row>
    <row r="530" spans="1:7" ht="9.75" customHeight="1">
      <c r="A530" s="231"/>
      <c r="B530" s="235"/>
      <c r="C530" s="232"/>
      <c r="D530" s="231"/>
      <c r="E530" s="233"/>
      <c r="F530" s="231"/>
      <c r="G530" s="234"/>
    </row>
    <row r="531" spans="1:7" ht="9.75" customHeight="1">
      <c r="A531" s="231"/>
      <c r="B531" s="235"/>
      <c r="C531" s="232"/>
      <c r="D531" s="231"/>
      <c r="E531" s="233"/>
      <c r="F531" s="231"/>
      <c r="G531" s="234"/>
    </row>
    <row r="532" spans="1:7" ht="9.75" customHeight="1">
      <c r="A532" s="231"/>
      <c r="B532" s="235"/>
      <c r="C532" s="232"/>
      <c r="D532" s="231"/>
      <c r="E532" s="233"/>
      <c r="F532" s="231"/>
      <c r="G532" s="234"/>
    </row>
    <row r="533" spans="1:7" ht="9.75" customHeight="1">
      <c r="A533" s="231"/>
      <c r="B533" s="235"/>
      <c r="C533" s="232"/>
      <c r="D533" s="231"/>
      <c r="E533" s="233"/>
      <c r="F533" s="231"/>
      <c r="G533" s="234"/>
    </row>
    <row r="534" spans="1:7" ht="9.75" customHeight="1">
      <c r="A534" s="231"/>
      <c r="B534" s="235"/>
      <c r="C534" s="232"/>
      <c r="D534" s="231"/>
      <c r="E534" s="233"/>
      <c r="F534" s="231"/>
      <c r="G534" s="234"/>
    </row>
    <row r="535" spans="1:7" ht="9.75" customHeight="1">
      <c r="A535" s="231"/>
      <c r="B535" s="235"/>
      <c r="C535" s="232"/>
      <c r="D535" s="231"/>
      <c r="E535" s="233"/>
      <c r="F535" s="231"/>
      <c r="G535" s="234"/>
    </row>
    <row r="536" spans="1:7" ht="9.75" customHeight="1">
      <c r="A536" s="231"/>
      <c r="B536" s="235"/>
      <c r="C536" s="232"/>
      <c r="D536" s="231"/>
      <c r="E536" s="233"/>
      <c r="F536" s="231"/>
      <c r="G536" s="234"/>
    </row>
    <row r="537" spans="1:7" ht="9.75" customHeight="1">
      <c r="A537" s="231"/>
      <c r="B537" s="235"/>
      <c r="C537" s="232"/>
      <c r="D537" s="231"/>
      <c r="E537" s="233"/>
      <c r="F537" s="231"/>
      <c r="G537" s="234"/>
    </row>
    <row r="538" spans="1:7" ht="9.75" customHeight="1">
      <c r="A538" s="231"/>
      <c r="B538" s="235"/>
      <c r="C538" s="232"/>
      <c r="D538" s="231"/>
      <c r="E538" s="233"/>
      <c r="F538" s="231"/>
      <c r="G538" s="234"/>
    </row>
    <row r="539" spans="1:7" ht="9.75" customHeight="1">
      <c r="A539" s="231"/>
      <c r="B539" s="235"/>
      <c r="C539" s="232"/>
      <c r="D539" s="231"/>
      <c r="E539" s="233"/>
      <c r="F539" s="231"/>
      <c r="G539" s="234"/>
    </row>
    <row r="540" spans="1:7" ht="9.75" customHeight="1">
      <c r="A540" s="231"/>
      <c r="B540" s="235"/>
      <c r="C540" s="232"/>
      <c r="D540" s="231"/>
      <c r="E540" s="233"/>
      <c r="F540" s="231"/>
      <c r="G540" s="234"/>
    </row>
    <row r="541" spans="1:7" ht="9.75" customHeight="1">
      <c r="A541" s="231"/>
      <c r="B541" s="235"/>
      <c r="C541" s="232"/>
      <c r="D541" s="231"/>
      <c r="E541" s="233"/>
      <c r="F541" s="231"/>
      <c r="G541" s="234"/>
    </row>
    <row r="542" spans="1:7" ht="9.75" customHeight="1">
      <c r="A542" s="231"/>
      <c r="B542" s="235"/>
      <c r="C542" s="232"/>
      <c r="D542" s="231"/>
      <c r="E542" s="233"/>
      <c r="F542" s="231"/>
      <c r="G542" s="234"/>
    </row>
    <row r="543" spans="1:7" ht="9.75" customHeight="1">
      <c r="A543" s="231"/>
      <c r="B543" s="235"/>
      <c r="C543" s="232"/>
      <c r="D543" s="231"/>
      <c r="E543" s="233"/>
      <c r="F543" s="231"/>
      <c r="G543" s="234"/>
    </row>
    <row r="544" spans="1:7" ht="9.75" customHeight="1">
      <c r="A544" s="231"/>
      <c r="B544" s="235"/>
      <c r="C544" s="232"/>
      <c r="D544" s="231"/>
      <c r="E544" s="233"/>
      <c r="F544" s="231"/>
      <c r="G544" s="234"/>
    </row>
    <row r="545" spans="1:7" ht="9.75" customHeight="1">
      <c r="A545" s="231"/>
      <c r="B545" s="235"/>
      <c r="C545" s="232"/>
      <c r="D545" s="231"/>
      <c r="E545" s="233"/>
      <c r="F545" s="231"/>
      <c r="G545" s="234"/>
    </row>
    <row r="546" spans="1:7" ht="9.75" customHeight="1">
      <c r="A546" s="231"/>
      <c r="B546" s="235"/>
      <c r="C546" s="232"/>
      <c r="D546" s="231"/>
      <c r="E546" s="233"/>
      <c r="F546" s="231"/>
      <c r="G546" s="234"/>
    </row>
    <row r="547" spans="1:7" ht="9.75" customHeight="1">
      <c r="A547" s="231"/>
      <c r="B547" s="235"/>
      <c r="C547" s="232"/>
      <c r="D547" s="231"/>
      <c r="E547" s="233"/>
      <c r="F547" s="231"/>
      <c r="G547" s="234"/>
    </row>
    <row r="548" spans="1:7" ht="9.75" customHeight="1">
      <c r="A548" s="231"/>
      <c r="B548" s="235"/>
      <c r="C548" s="232"/>
      <c r="D548" s="231"/>
      <c r="E548" s="233"/>
      <c r="F548" s="231"/>
      <c r="G548" s="234"/>
    </row>
    <row r="549" spans="1:7" ht="9.75" customHeight="1">
      <c r="A549" s="231"/>
      <c r="B549" s="235"/>
      <c r="C549" s="232"/>
      <c r="D549" s="231"/>
      <c r="E549" s="233"/>
      <c r="F549" s="231"/>
      <c r="G549" s="234"/>
    </row>
    <row r="550" spans="1:7" ht="9.75" customHeight="1">
      <c r="A550" s="231"/>
      <c r="B550" s="235"/>
      <c r="C550" s="232"/>
      <c r="D550" s="231"/>
      <c r="E550" s="233"/>
      <c r="F550" s="231"/>
      <c r="G550" s="234"/>
    </row>
    <row r="551" spans="1:7" ht="9.75" customHeight="1">
      <c r="A551" s="231"/>
      <c r="B551" s="235"/>
      <c r="C551" s="232"/>
      <c r="D551" s="231"/>
      <c r="E551" s="233"/>
      <c r="F551" s="231"/>
      <c r="G551" s="234"/>
    </row>
    <row r="552" spans="1:7" ht="9.75" customHeight="1">
      <c r="A552" s="231"/>
      <c r="B552" s="235"/>
      <c r="C552" s="232"/>
      <c r="D552" s="231"/>
      <c r="E552" s="233"/>
      <c r="F552" s="231"/>
      <c r="G552" s="234"/>
    </row>
    <row r="553" spans="1:7" ht="9.75" customHeight="1">
      <c r="A553" s="231"/>
      <c r="B553" s="235"/>
      <c r="C553" s="236"/>
      <c r="D553" s="231"/>
      <c r="E553" s="233"/>
      <c r="F553" s="231"/>
      <c r="G553" s="234"/>
    </row>
    <row r="554" spans="1:7" ht="9.75" customHeight="1">
      <c r="A554" s="231"/>
      <c r="B554" s="235"/>
      <c r="C554" s="236"/>
      <c r="D554" s="231"/>
      <c r="E554" s="233"/>
      <c r="F554" s="231"/>
      <c r="G554" s="234"/>
    </row>
    <row r="555" spans="1:7" ht="9.75" customHeight="1">
      <c r="A555" s="231"/>
      <c r="B555" s="235"/>
      <c r="C555" s="236"/>
      <c r="D555" s="231"/>
      <c r="E555" s="233"/>
      <c r="F555" s="231"/>
      <c r="G555" s="234"/>
    </row>
    <row r="556" spans="1:7" ht="9.75" customHeight="1">
      <c r="A556" s="231"/>
      <c r="B556" s="235"/>
      <c r="C556" s="236"/>
      <c r="D556" s="231"/>
      <c r="E556" s="233"/>
      <c r="F556" s="231"/>
      <c r="G556" s="234"/>
    </row>
    <row r="557" spans="1:7" ht="9.75" customHeight="1">
      <c r="A557" s="231"/>
      <c r="B557" s="235"/>
      <c r="C557" s="236"/>
      <c r="D557" s="231"/>
      <c r="E557" s="233"/>
      <c r="F557" s="231"/>
      <c r="G557" s="234"/>
    </row>
    <row r="558" spans="1:7" ht="9.75" customHeight="1">
      <c r="A558" s="231"/>
      <c r="B558" s="235"/>
      <c r="C558" s="236"/>
      <c r="D558" s="231"/>
      <c r="E558" s="240"/>
      <c r="F558" s="231"/>
      <c r="G558" s="234"/>
    </row>
    <row r="559" spans="1:7" ht="9.75" customHeight="1">
      <c r="A559" s="231"/>
      <c r="B559" s="235"/>
      <c r="C559" s="236"/>
      <c r="D559" s="231"/>
      <c r="E559" s="240"/>
      <c r="F559" s="231"/>
      <c r="G559" s="234"/>
    </row>
    <row r="560" spans="1:7" ht="9.75" customHeight="1">
      <c r="A560" s="231"/>
      <c r="B560" s="235"/>
      <c r="C560" s="236"/>
      <c r="D560" s="231"/>
      <c r="E560" s="240"/>
      <c r="F560" s="231"/>
      <c r="G560" s="234"/>
    </row>
    <row r="561" spans="1:7" ht="9.75" customHeight="1">
      <c r="A561" s="231"/>
      <c r="B561" s="235"/>
      <c r="C561" s="236"/>
      <c r="D561" s="231"/>
      <c r="E561" s="240"/>
      <c r="F561" s="231"/>
      <c r="G561" s="234"/>
    </row>
    <row r="562" spans="1:7" ht="9.75" customHeight="1">
      <c r="A562" s="231"/>
      <c r="B562" s="235"/>
      <c r="C562" s="236"/>
      <c r="D562" s="231"/>
      <c r="E562" s="240"/>
      <c r="F562" s="231"/>
      <c r="G562" s="234"/>
    </row>
    <row r="563" spans="1:7" ht="9.75" customHeight="1">
      <c r="A563" s="231"/>
      <c r="B563" s="235"/>
      <c r="C563" s="232"/>
      <c r="D563" s="231"/>
      <c r="E563" s="233"/>
      <c r="F563" s="231"/>
      <c r="G563" s="234"/>
    </row>
    <row r="564" spans="1:7" ht="9.75" customHeight="1">
      <c r="A564" s="231"/>
      <c r="B564" s="235"/>
      <c r="C564" s="232"/>
      <c r="D564" s="231"/>
      <c r="E564" s="233"/>
      <c r="F564" s="231"/>
      <c r="G564" s="234"/>
    </row>
    <row r="565" spans="1:7" ht="9.75" customHeight="1">
      <c r="A565" s="231"/>
      <c r="B565" s="235"/>
      <c r="C565" s="232"/>
      <c r="D565" s="231"/>
      <c r="E565" s="233"/>
      <c r="F565" s="231"/>
      <c r="G565" s="234"/>
    </row>
    <row r="566" spans="1:7" ht="9.75" customHeight="1">
      <c r="A566" s="231"/>
      <c r="B566" s="235"/>
      <c r="C566" s="232"/>
      <c r="D566" s="231"/>
      <c r="E566" s="233"/>
      <c r="F566" s="231"/>
      <c r="G566" s="234"/>
    </row>
    <row r="567" spans="1:7" ht="9.75" customHeight="1">
      <c r="A567" s="231"/>
      <c r="B567" s="235"/>
      <c r="C567" s="232"/>
      <c r="D567" s="231"/>
      <c r="E567" s="233"/>
      <c r="F567" s="231"/>
      <c r="G567" s="234"/>
    </row>
    <row r="568" spans="1:7" ht="9.75" customHeight="1">
      <c r="A568" s="231"/>
      <c r="B568" s="235"/>
      <c r="C568" s="232"/>
      <c r="D568" s="231"/>
      <c r="E568" s="233"/>
      <c r="F568" s="231"/>
      <c r="G568" s="234"/>
    </row>
    <row r="569" spans="1:7" ht="9.75" customHeight="1">
      <c r="A569" s="231"/>
      <c r="B569" s="235"/>
      <c r="C569" s="232"/>
      <c r="D569" s="231"/>
      <c r="E569" s="233"/>
      <c r="F569" s="231"/>
      <c r="G569" s="234"/>
    </row>
    <row r="570" spans="1:7" ht="9.75" customHeight="1">
      <c r="A570" s="231"/>
      <c r="B570" s="235"/>
      <c r="C570" s="232"/>
      <c r="D570" s="231"/>
      <c r="E570" s="233"/>
      <c r="F570" s="231"/>
      <c r="G570" s="234"/>
    </row>
    <row r="571" spans="1:7" ht="9.75" customHeight="1">
      <c r="A571" s="231"/>
      <c r="B571" s="235"/>
      <c r="C571" s="232"/>
      <c r="D571" s="231"/>
      <c r="E571" s="233"/>
      <c r="F571" s="231"/>
      <c r="G571" s="234"/>
    </row>
    <row r="572" spans="1:7" ht="9.75" customHeight="1">
      <c r="A572" s="231"/>
      <c r="B572" s="235"/>
      <c r="C572" s="232"/>
      <c r="D572" s="231"/>
      <c r="E572" s="233"/>
      <c r="F572" s="231"/>
      <c r="G572" s="234"/>
    </row>
    <row r="573" spans="1:7" ht="9.75" customHeight="1">
      <c r="A573" s="231"/>
      <c r="B573" s="235"/>
      <c r="C573" s="232"/>
      <c r="D573" s="231"/>
      <c r="E573" s="233"/>
      <c r="F573" s="231"/>
      <c r="G573" s="234"/>
    </row>
    <row r="574" spans="1:7" ht="9.75" customHeight="1">
      <c r="A574" s="231"/>
      <c r="B574" s="235"/>
      <c r="C574" s="232"/>
      <c r="D574" s="231"/>
      <c r="E574" s="233"/>
      <c r="F574" s="231"/>
      <c r="G574" s="234"/>
    </row>
    <row r="575" spans="1:7" ht="9.75" customHeight="1">
      <c r="A575" s="231"/>
      <c r="B575" s="235"/>
      <c r="C575" s="232"/>
      <c r="D575" s="231"/>
      <c r="E575" s="233"/>
      <c r="F575" s="231"/>
      <c r="G575" s="234"/>
    </row>
    <row r="576" spans="1:7" ht="9.75" customHeight="1">
      <c r="A576" s="231"/>
      <c r="B576" s="235"/>
      <c r="C576" s="232"/>
      <c r="D576" s="231"/>
      <c r="E576" s="233"/>
      <c r="F576" s="231"/>
      <c r="G576" s="234"/>
    </row>
    <row r="577" spans="1:7" ht="9.75" customHeight="1">
      <c r="A577" s="231"/>
      <c r="B577" s="235"/>
      <c r="C577" s="232"/>
      <c r="D577" s="231"/>
      <c r="E577" s="233"/>
      <c r="F577" s="231"/>
      <c r="G577" s="234"/>
    </row>
    <row r="578" spans="1:7" ht="9.75" customHeight="1">
      <c r="A578" s="231"/>
      <c r="B578" s="235"/>
      <c r="C578" s="232"/>
      <c r="D578" s="231"/>
      <c r="E578" s="233"/>
      <c r="F578" s="231"/>
      <c r="G578" s="234"/>
    </row>
    <row r="579" spans="1:7" ht="9.75" customHeight="1">
      <c r="A579" s="231"/>
      <c r="B579" s="235"/>
      <c r="C579" s="232"/>
      <c r="D579" s="231"/>
      <c r="E579" s="233"/>
      <c r="F579" s="231"/>
      <c r="G579" s="234"/>
    </row>
    <row r="580" spans="1:7" ht="9.75" customHeight="1">
      <c r="A580" s="231"/>
      <c r="B580" s="235"/>
      <c r="C580" s="232"/>
      <c r="D580" s="231"/>
      <c r="E580" s="233"/>
      <c r="F580" s="231"/>
      <c r="G580" s="234"/>
    </row>
    <row r="581" spans="1:7" ht="9.75" customHeight="1">
      <c r="A581" s="231"/>
      <c r="B581" s="235"/>
      <c r="C581" s="232"/>
      <c r="D581" s="231"/>
      <c r="E581" s="233"/>
      <c r="F581" s="231"/>
      <c r="G581" s="234"/>
    </row>
    <row r="582" spans="1:7" ht="9.75" customHeight="1">
      <c r="A582" s="231"/>
      <c r="B582" s="235"/>
      <c r="C582" s="232"/>
      <c r="D582" s="231"/>
      <c r="E582" s="233"/>
      <c r="F582" s="231"/>
      <c r="G582" s="234"/>
    </row>
    <row r="583" spans="1:7" ht="9.75" customHeight="1">
      <c r="A583" s="231"/>
      <c r="B583" s="235"/>
      <c r="C583" s="232"/>
      <c r="D583" s="231"/>
      <c r="E583" s="233"/>
      <c r="F583" s="231"/>
      <c r="G583" s="234"/>
    </row>
    <row r="584" spans="1:7" ht="9.75" customHeight="1">
      <c r="A584" s="231"/>
      <c r="B584" s="235"/>
      <c r="C584" s="232"/>
      <c r="D584" s="231"/>
      <c r="E584" s="233"/>
      <c r="F584" s="231"/>
      <c r="G584" s="234"/>
    </row>
    <row r="585" spans="1:7" ht="9.75" customHeight="1">
      <c r="A585" s="231"/>
      <c r="B585" s="235"/>
      <c r="C585" s="232"/>
      <c r="D585" s="231"/>
      <c r="E585" s="233"/>
      <c r="F585" s="231"/>
      <c r="G585" s="234"/>
    </row>
    <row r="586" spans="1:7" ht="9.75" customHeight="1">
      <c r="A586" s="231"/>
      <c r="B586" s="235"/>
      <c r="C586" s="232"/>
      <c r="D586" s="231"/>
      <c r="E586" s="233"/>
      <c r="F586" s="231"/>
      <c r="G586" s="234"/>
    </row>
    <row r="587" spans="1:7" ht="9.75" customHeight="1">
      <c r="A587" s="231"/>
      <c r="B587" s="235"/>
      <c r="C587" s="232"/>
      <c r="D587" s="231"/>
      <c r="E587" s="233"/>
      <c r="F587" s="231"/>
      <c r="G587" s="234"/>
    </row>
    <row r="588" spans="1:7" ht="9.75" customHeight="1">
      <c r="A588" s="231"/>
      <c r="B588" s="235"/>
      <c r="C588" s="232"/>
      <c r="D588" s="231"/>
      <c r="E588" s="233"/>
      <c r="F588" s="231"/>
      <c r="G588" s="234"/>
    </row>
    <row r="589" spans="1:7" ht="9.75" customHeight="1">
      <c r="A589" s="231"/>
      <c r="B589" s="235"/>
      <c r="C589" s="232"/>
      <c r="D589" s="231"/>
      <c r="E589" s="233"/>
      <c r="F589" s="231"/>
      <c r="G589" s="234"/>
    </row>
    <row r="590" spans="1:7" ht="9.75" customHeight="1">
      <c r="A590" s="231"/>
      <c r="B590" s="235"/>
      <c r="C590" s="232"/>
      <c r="D590" s="231"/>
      <c r="E590" s="233"/>
      <c r="F590" s="231"/>
      <c r="G590" s="234"/>
    </row>
    <row r="591" spans="1:7" ht="9.75" customHeight="1">
      <c r="A591" s="231"/>
      <c r="B591" s="235"/>
      <c r="C591" s="232"/>
      <c r="D591" s="231"/>
      <c r="E591" s="233"/>
      <c r="F591" s="231"/>
      <c r="G591" s="234"/>
    </row>
    <row r="592" spans="1:7" ht="9.75" customHeight="1">
      <c r="A592" s="231"/>
      <c r="B592" s="235"/>
      <c r="C592" s="232"/>
      <c r="D592" s="231"/>
      <c r="E592" s="233"/>
      <c r="F592" s="231"/>
      <c r="G592" s="234"/>
    </row>
    <row r="593" spans="1:7" ht="9.75" customHeight="1">
      <c r="A593" s="231"/>
      <c r="B593" s="235"/>
      <c r="C593" s="232"/>
      <c r="D593" s="231"/>
      <c r="E593" s="233"/>
      <c r="F593" s="231"/>
      <c r="G593" s="234"/>
    </row>
    <row r="594" spans="1:7" ht="9.75" customHeight="1">
      <c r="A594" s="231"/>
      <c r="B594" s="235"/>
      <c r="C594" s="232"/>
      <c r="D594" s="231"/>
      <c r="E594" s="233"/>
      <c r="F594" s="231"/>
      <c r="G594" s="234"/>
    </row>
    <row r="595" spans="1:7" ht="9.75" customHeight="1">
      <c r="A595" s="231"/>
      <c r="B595" s="235"/>
      <c r="C595" s="232"/>
      <c r="D595" s="231"/>
      <c r="E595" s="233"/>
      <c r="F595" s="231"/>
      <c r="G595" s="234"/>
    </row>
    <row r="596" spans="1:7" ht="9.75" customHeight="1">
      <c r="A596" s="231"/>
      <c r="B596" s="235"/>
      <c r="C596" s="232"/>
      <c r="D596" s="231"/>
      <c r="E596" s="233"/>
      <c r="F596" s="231"/>
      <c r="G596" s="234"/>
    </row>
    <row r="597" spans="1:7" ht="8.25" customHeight="1">
      <c r="A597" s="231"/>
      <c r="B597" s="235"/>
      <c r="C597" s="232"/>
      <c r="D597" s="231"/>
      <c r="E597" s="233"/>
      <c r="F597" s="231"/>
      <c r="G597" s="234"/>
    </row>
    <row r="598" spans="1:7" ht="9.75" customHeight="1">
      <c r="A598" s="231"/>
      <c r="B598" s="235"/>
      <c r="C598" s="232"/>
      <c r="D598" s="231"/>
      <c r="E598" s="233"/>
      <c r="F598" s="231"/>
      <c r="G598" s="234"/>
    </row>
    <row r="599" spans="1:7" ht="9.75" customHeight="1">
      <c r="A599" s="231"/>
      <c r="B599" s="235"/>
      <c r="C599" s="232"/>
      <c r="D599" s="231"/>
      <c r="E599" s="233"/>
      <c r="F599" s="231"/>
      <c r="G599" s="234"/>
    </row>
    <row r="600" spans="1:7" ht="9.75" customHeight="1">
      <c r="A600" s="231"/>
      <c r="B600" s="235"/>
      <c r="C600" s="232"/>
      <c r="D600" s="231"/>
      <c r="E600" s="233"/>
      <c r="F600" s="231"/>
      <c r="G600" s="234"/>
    </row>
    <row r="601" spans="1:7" ht="9.75" customHeight="1">
      <c r="A601" s="231"/>
      <c r="B601" s="235"/>
      <c r="C601" s="232"/>
      <c r="D601" s="231"/>
      <c r="E601" s="233"/>
      <c r="F601" s="231"/>
      <c r="G601" s="234"/>
    </row>
    <row r="602" spans="1:7" ht="6.75" customHeight="1">
      <c r="A602" s="231"/>
      <c r="B602" s="235"/>
      <c r="C602" s="232"/>
      <c r="D602" s="231"/>
      <c r="E602" s="233"/>
      <c r="F602" s="231"/>
      <c r="G602" s="234"/>
    </row>
    <row r="603" spans="1:7" ht="9.75" customHeight="1">
      <c r="A603" s="231"/>
      <c r="B603" s="235"/>
      <c r="C603" s="232"/>
      <c r="D603" s="231"/>
      <c r="E603" s="239"/>
      <c r="F603" s="231"/>
      <c r="G603" s="234"/>
    </row>
    <row r="604" spans="1:7" ht="9.75" customHeight="1">
      <c r="A604" s="231"/>
      <c r="B604" s="235"/>
      <c r="C604" s="232"/>
      <c r="D604" s="231"/>
      <c r="E604" s="239"/>
      <c r="F604" s="231"/>
      <c r="G604" s="234"/>
    </row>
    <row r="605" spans="1:7" ht="9.75" customHeight="1">
      <c r="A605" s="231"/>
      <c r="B605" s="235"/>
      <c r="C605" s="232"/>
      <c r="D605" s="231"/>
      <c r="E605" s="239"/>
      <c r="F605" s="231"/>
      <c r="G605" s="234"/>
    </row>
    <row r="606" spans="1:7" ht="9.75" customHeight="1">
      <c r="A606" s="231"/>
      <c r="B606" s="235"/>
      <c r="C606" s="232"/>
      <c r="D606" s="231"/>
      <c r="E606" s="239"/>
      <c r="F606" s="231"/>
      <c r="G606" s="234"/>
    </row>
    <row r="607" spans="1:7" ht="9.75" customHeight="1">
      <c r="A607" s="231"/>
      <c r="B607" s="235"/>
      <c r="C607" s="232"/>
      <c r="D607" s="231"/>
      <c r="E607" s="239"/>
      <c r="F607" s="231"/>
      <c r="G607" s="234"/>
    </row>
    <row r="608" spans="1:7" ht="9.75" customHeight="1">
      <c r="A608" s="231"/>
      <c r="B608" s="235"/>
      <c r="C608" s="232"/>
      <c r="D608" s="231"/>
      <c r="E608" s="233"/>
      <c r="F608" s="231"/>
      <c r="G608" s="234"/>
    </row>
    <row r="609" spans="1:7" ht="9.75" customHeight="1">
      <c r="A609" s="231"/>
      <c r="B609" s="235"/>
      <c r="C609" s="232"/>
      <c r="D609" s="231"/>
      <c r="E609" s="233"/>
      <c r="F609" s="231"/>
      <c r="G609" s="234"/>
    </row>
    <row r="610" spans="1:7" ht="9.75" customHeight="1">
      <c r="A610" s="231"/>
      <c r="B610" s="235"/>
      <c r="C610" s="232"/>
      <c r="D610" s="231"/>
      <c r="E610" s="233"/>
      <c r="F610" s="231"/>
      <c r="G610" s="234"/>
    </row>
    <row r="611" spans="1:7" ht="9.75" customHeight="1">
      <c r="A611" s="231"/>
      <c r="B611" s="235"/>
      <c r="C611" s="232"/>
      <c r="D611" s="231"/>
      <c r="E611" s="233"/>
      <c r="F611" s="231"/>
      <c r="G611" s="234"/>
    </row>
    <row r="612" spans="1:7" ht="9.75" customHeight="1">
      <c r="A612" s="231"/>
      <c r="B612" s="235"/>
      <c r="C612" s="232"/>
      <c r="D612" s="231"/>
      <c r="E612" s="233"/>
      <c r="F612" s="231"/>
      <c r="G612" s="234"/>
    </row>
    <row r="613" spans="1:7" ht="9.75" customHeight="1">
      <c r="A613" s="231"/>
      <c r="B613" s="235"/>
      <c r="C613" s="236"/>
      <c r="D613" s="231"/>
      <c r="E613" s="233"/>
      <c r="F613" s="231"/>
      <c r="G613" s="234"/>
    </row>
    <row r="614" spans="1:7" ht="9.75" customHeight="1">
      <c r="A614" s="231"/>
      <c r="B614" s="235"/>
      <c r="C614" s="236"/>
      <c r="D614" s="231"/>
      <c r="E614" s="233"/>
      <c r="F614" s="231"/>
      <c r="G614" s="234"/>
    </row>
    <row r="615" spans="1:7" ht="9.75" customHeight="1">
      <c r="A615" s="231"/>
      <c r="B615" s="235"/>
      <c r="C615" s="236"/>
      <c r="D615" s="231"/>
      <c r="E615" s="233"/>
      <c r="F615" s="231"/>
      <c r="G615" s="234"/>
    </row>
    <row r="616" spans="1:7" ht="9.75" customHeight="1">
      <c r="A616" s="231"/>
      <c r="B616" s="235"/>
      <c r="C616" s="236"/>
      <c r="D616" s="231"/>
      <c r="E616" s="233"/>
      <c r="F616" s="231"/>
      <c r="G616" s="234"/>
    </row>
    <row r="617" spans="1:7" ht="9.75" customHeight="1">
      <c r="A617" s="231"/>
      <c r="B617" s="235"/>
      <c r="C617" s="236"/>
      <c r="D617" s="231"/>
      <c r="E617" s="233"/>
      <c r="F617" s="231"/>
      <c r="G617" s="234"/>
    </row>
    <row r="618" spans="1:7" ht="9.75" customHeight="1">
      <c r="A618" s="231"/>
      <c r="B618" s="235"/>
      <c r="C618" s="232"/>
      <c r="D618" s="231"/>
      <c r="E618" s="233"/>
      <c r="F618" s="231"/>
      <c r="G618" s="234"/>
    </row>
    <row r="619" spans="1:7" ht="9.75" customHeight="1">
      <c r="A619" s="231"/>
      <c r="B619" s="235"/>
      <c r="C619" s="232"/>
      <c r="D619" s="231"/>
      <c r="E619" s="233"/>
      <c r="F619" s="231"/>
      <c r="G619" s="234"/>
    </row>
    <row r="620" spans="1:7" ht="9.75" customHeight="1">
      <c r="A620" s="231"/>
      <c r="B620" s="235"/>
      <c r="C620" s="232"/>
      <c r="D620" s="231"/>
      <c r="E620" s="233"/>
      <c r="F620" s="231"/>
      <c r="G620" s="234"/>
    </row>
    <row r="621" spans="1:7" ht="9.75" customHeight="1">
      <c r="A621" s="231"/>
      <c r="B621" s="235"/>
      <c r="C621" s="232"/>
      <c r="D621" s="231"/>
      <c r="E621" s="233"/>
      <c r="F621" s="231"/>
      <c r="G621" s="234"/>
    </row>
    <row r="622" spans="1:7" ht="9.75" customHeight="1">
      <c r="A622" s="231"/>
      <c r="B622" s="235"/>
      <c r="C622" s="232"/>
      <c r="D622" s="231"/>
      <c r="E622" s="233"/>
      <c r="F622" s="231"/>
      <c r="G622" s="234"/>
    </row>
    <row r="623" spans="1:7" ht="9.75" customHeight="1">
      <c r="A623" s="231"/>
      <c r="B623" s="235"/>
      <c r="C623" s="232"/>
      <c r="D623" s="231"/>
      <c r="E623" s="233"/>
      <c r="F623" s="231"/>
      <c r="G623" s="234"/>
    </row>
    <row r="624" spans="1:7" ht="9.75" customHeight="1">
      <c r="A624" s="231"/>
      <c r="B624" s="235"/>
      <c r="C624" s="232"/>
      <c r="D624" s="231"/>
      <c r="E624" s="233"/>
      <c r="F624" s="231"/>
      <c r="G624" s="234"/>
    </row>
    <row r="625" spans="1:7" ht="9.75" customHeight="1">
      <c r="A625" s="231"/>
      <c r="B625" s="235"/>
      <c r="C625" s="232"/>
      <c r="D625" s="231"/>
      <c r="E625" s="233"/>
      <c r="F625" s="231"/>
      <c r="G625" s="234"/>
    </row>
    <row r="626" spans="1:7" ht="9.75" customHeight="1">
      <c r="A626" s="231"/>
      <c r="B626" s="235"/>
      <c r="C626" s="232"/>
      <c r="D626" s="231"/>
      <c r="E626" s="233"/>
      <c r="F626" s="231"/>
      <c r="G626" s="234"/>
    </row>
    <row r="627" spans="1:7" ht="9.75" customHeight="1">
      <c r="A627" s="231"/>
      <c r="B627" s="235"/>
      <c r="C627" s="232"/>
      <c r="D627" s="231"/>
      <c r="E627" s="233"/>
      <c r="F627" s="231"/>
      <c r="G627" s="234"/>
    </row>
    <row r="628" spans="1:7" ht="9.75" customHeight="1">
      <c r="A628" s="231"/>
      <c r="B628" s="235"/>
      <c r="C628" s="232"/>
      <c r="D628" s="231"/>
      <c r="E628" s="233"/>
      <c r="F628" s="231"/>
      <c r="G628" s="234"/>
    </row>
    <row r="629" spans="1:7" ht="9.75" customHeight="1">
      <c r="A629" s="231"/>
      <c r="B629" s="235"/>
      <c r="C629" s="232"/>
      <c r="D629" s="231"/>
      <c r="E629" s="233"/>
      <c r="F629" s="231"/>
      <c r="G629" s="234"/>
    </row>
    <row r="630" spans="1:7" ht="9.75" customHeight="1">
      <c r="A630" s="231"/>
      <c r="B630" s="235"/>
      <c r="C630" s="232"/>
      <c r="D630" s="231"/>
      <c r="E630" s="233"/>
      <c r="F630" s="231"/>
      <c r="G630" s="234"/>
    </row>
    <row r="631" spans="1:7" ht="9.75" customHeight="1">
      <c r="A631" s="231"/>
      <c r="B631" s="235"/>
      <c r="C631" s="232"/>
      <c r="D631" s="231"/>
      <c r="E631" s="233"/>
      <c r="F631" s="231"/>
      <c r="G631" s="234"/>
    </row>
    <row r="632" spans="1:7" ht="9.75" customHeight="1">
      <c r="A632" s="231"/>
      <c r="B632" s="235"/>
      <c r="C632" s="232"/>
      <c r="D632" s="231"/>
      <c r="E632" s="233"/>
      <c r="F632" s="231"/>
      <c r="G632" s="234"/>
    </row>
    <row r="633" spans="1:7" ht="9.75" customHeight="1">
      <c r="A633" s="231"/>
      <c r="B633" s="235"/>
      <c r="C633" s="232"/>
      <c r="D633" s="231"/>
      <c r="E633" s="233"/>
      <c r="F633" s="231"/>
      <c r="G633" s="234"/>
    </row>
    <row r="634" spans="1:7" ht="9.75" customHeight="1">
      <c r="A634" s="231"/>
      <c r="B634" s="235"/>
      <c r="C634" s="232"/>
      <c r="D634" s="231"/>
      <c r="E634" s="233"/>
      <c r="F634" s="231"/>
      <c r="G634" s="234"/>
    </row>
    <row r="635" spans="1:7" ht="9.75" customHeight="1">
      <c r="A635" s="231"/>
      <c r="B635" s="235"/>
      <c r="C635" s="232"/>
      <c r="D635" s="231"/>
      <c r="E635" s="233"/>
      <c r="F635" s="231"/>
      <c r="G635" s="234"/>
    </row>
    <row r="636" spans="1:7" ht="9.75" customHeight="1">
      <c r="A636" s="231"/>
      <c r="B636" s="235"/>
      <c r="C636" s="232"/>
      <c r="D636" s="231"/>
      <c r="E636" s="233"/>
      <c r="F636" s="231"/>
      <c r="G636" s="234"/>
    </row>
    <row r="637" spans="1:7" ht="9.75" customHeight="1">
      <c r="A637" s="231"/>
      <c r="B637" s="235"/>
      <c r="C637" s="232"/>
      <c r="D637" s="231"/>
      <c r="E637" s="233"/>
      <c r="F637" s="231"/>
      <c r="G637" s="234"/>
    </row>
    <row r="638" spans="1:7" ht="9.75" customHeight="1">
      <c r="A638" s="231"/>
      <c r="B638" s="235"/>
      <c r="C638" s="232"/>
      <c r="D638" s="231"/>
      <c r="E638" s="233"/>
      <c r="F638" s="231"/>
      <c r="G638" s="234"/>
    </row>
    <row r="639" spans="1:7" ht="9.75" customHeight="1">
      <c r="A639" s="231"/>
      <c r="B639" s="235"/>
      <c r="C639" s="232"/>
      <c r="D639" s="231"/>
      <c r="E639" s="233"/>
      <c r="F639" s="231"/>
      <c r="G639" s="234"/>
    </row>
    <row r="640" spans="1:7" ht="9.75" customHeight="1">
      <c r="A640" s="231"/>
      <c r="B640" s="235"/>
      <c r="C640" s="232"/>
      <c r="D640" s="231"/>
      <c r="E640" s="233"/>
      <c r="F640" s="231"/>
      <c r="G640" s="234"/>
    </row>
    <row r="641" spans="1:7" ht="9.75" customHeight="1">
      <c r="A641" s="231"/>
      <c r="B641" s="235"/>
      <c r="C641" s="232"/>
      <c r="D641" s="231"/>
      <c r="E641" s="233"/>
      <c r="F641" s="231"/>
      <c r="G641" s="234"/>
    </row>
    <row r="642" spans="1:7" ht="9.75" customHeight="1">
      <c r="A642" s="231"/>
      <c r="B642" s="235"/>
      <c r="C642" s="232"/>
      <c r="D642" s="231"/>
      <c r="E642" s="233"/>
      <c r="F642" s="231"/>
      <c r="G642" s="234"/>
    </row>
    <row r="643" spans="1:7" ht="9.75" customHeight="1">
      <c r="A643" s="231"/>
      <c r="B643" s="235"/>
      <c r="C643" s="232"/>
      <c r="D643" s="231"/>
      <c r="E643" s="233"/>
      <c r="F643" s="231"/>
      <c r="G643" s="234"/>
    </row>
    <row r="644" spans="1:7" ht="9.75" customHeight="1">
      <c r="A644" s="231"/>
      <c r="B644" s="235"/>
      <c r="C644" s="232"/>
      <c r="D644" s="231"/>
      <c r="E644" s="233"/>
      <c r="F644" s="231"/>
      <c r="G644" s="234"/>
    </row>
    <row r="645" spans="1:7" ht="9.75" customHeight="1">
      <c r="A645" s="231"/>
      <c r="B645" s="235"/>
      <c r="C645" s="232"/>
      <c r="D645" s="231"/>
      <c r="E645" s="233"/>
      <c r="F645" s="231"/>
      <c r="G645" s="234"/>
    </row>
    <row r="646" spans="1:7" ht="9.75" customHeight="1">
      <c r="A646" s="231"/>
      <c r="B646" s="235"/>
      <c r="C646" s="232"/>
      <c r="D646" s="231"/>
      <c r="E646" s="233"/>
      <c r="F646" s="231"/>
      <c r="G646" s="234"/>
    </row>
    <row r="647" spans="1:7" ht="9.75" customHeight="1">
      <c r="A647" s="231"/>
      <c r="B647" s="235"/>
      <c r="C647" s="232"/>
      <c r="D647" s="231"/>
      <c r="E647" s="233"/>
      <c r="F647" s="231"/>
      <c r="G647" s="234"/>
    </row>
    <row r="648" spans="1:7" ht="9.75" customHeight="1">
      <c r="A648" s="231"/>
      <c r="B648" s="235"/>
      <c r="C648" s="232"/>
      <c r="D648" s="231"/>
      <c r="E648" s="233"/>
      <c r="F648" s="231"/>
      <c r="G648" s="234"/>
    </row>
    <row r="649" spans="1:7" ht="9.75" customHeight="1">
      <c r="A649" s="231"/>
      <c r="B649" s="235"/>
      <c r="C649" s="232"/>
      <c r="D649" s="231"/>
      <c r="E649" s="233"/>
      <c r="F649" s="231"/>
      <c r="G649" s="234"/>
    </row>
    <row r="650" spans="1:7" ht="9.75" customHeight="1">
      <c r="A650" s="231"/>
      <c r="B650" s="235"/>
      <c r="C650" s="232"/>
      <c r="D650" s="231"/>
      <c r="E650" s="233"/>
      <c r="F650" s="231"/>
      <c r="G650" s="234"/>
    </row>
    <row r="651" spans="1:7" ht="9.75" customHeight="1">
      <c r="A651" s="231"/>
      <c r="B651" s="235"/>
      <c r="C651" s="232"/>
      <c r="D651" s="231"/>
      <c r="E651" s="233"/>
      <c r="F651" s="231"/>
      <c r="G651" s="234"/>
    </row>
    <row r="652" spans="1:7" ht="9.75" customHeight="1">
      <c r="A652" s="231"/>
      <c r="B652" s="235"/>
      <c r="C652" s="232"/>
      <c r="D652" s="231"/>
      <c r="E652" s="233"/>
      <c r="F652" s="231"/>
      <c r="G652" s="234"/>
    </row>
    <row r="653" spans="1:7" ht="9.75" customHeight="1">
      <c r="A653" s="231"/>
      <c r="B653" s="235"/>
      <c r="C653" s="232"/>
      <c r="D653" s="231"/>
      <c r="E653" s="233"/>
      <c r="F653" s="231"/>
      <c r="G653" s="234"/>
    </row>
    <row r="654" spans="1:7" ht="9.75" customHeight="1">
      <c r="A654" s="231"/>
      <c r="B654" s="235"/>
      <c r="C654" s="232"/>
      <c r="D654" s="231"/>
      <c r="E654" s="233"/>
      <c r="F654" s="231"/>
      <c r="G654" s="234"/>
    </row>
    <row r="655" spans="1:7" ht="9.75" customHeight="1">
      <c r="A655" s="231"/>
      <c r="B655" s="235"/>
      <c r="C655" s="232"/>
      <c r="D655" s="231"/>
      <c r="E655" s="233"/>
      <c r="F655" s="231"/>
      <c r="G655" s="234"/>
    </row>
    <row r="656" spans="1:7" ht="9.75" customHeight="1">
      <c r="A656" s="231"/>
      <c r="B656" s="235"/>
      <c r="C656" s="232"/>
      <c r="D656" s="231"/>
      <c r="E656" s="233"/>
      <c r="F656" s="231"/>
      <c r="G656" s="234"/>
    </row>
    <row r="657" spans="1:7" ht="9.75" customHeight="1">
      <c r="A657" s="231"/>
      <c r="B657" s="235"/>
      <c r="C657" s="232"/>
      <c r="D657" s="231"/>
      <c r="E657" s="233"/>
      <c r="F657" s="231"/>
      <c r="G657" s="234"/>
    </row>
    <row r="658" spans="1:7" ht="9.75" customHeight="1">
      <c r="A658" s="231"/>
      <c r="B658" s="235"/>
      <c r="C658" s="232"/>
      <c r="D658" s="231"/>
      <c r="E658" s="233"/>
      <c r="F658" s="231"/>
      <c r="G658" s="234"/>
    </row>
    <row r="659" spans="1:7" ht="9.75" customHeight="1">
      <c r="A659" s="231"/>
      <c r="B659" s="235"/>
      <c r="C659" s="232"/>
      <c r="D659" s="231"/>
      <c r="E659" s="233"/>
      <c r="F659" s="231"/>
      <c r="G659" s="234"/>
    </row>
    <row r="660" spans="1:7" ht="9.75" customHeight="1">
      <c r="A660" s="231"/>
      <c r="B660" s="235"/>
      <c r="C660" s="232"/>
      <c r="D660" s="231"/>
      <c r="E660" s="233"/>
      <c r="F660" s="231"/>
      <c r="G660" s="234"/>
    </row>
    <row r="661" spans="1:7" ht="9.75" customHeight="1">
      <c r="A661" s="231"/>
      <c r="B661" s="235"/>
      <c r="C661" s="232"/>
      <c r="D661" s="231"/>
      <c r="E661" s="233"/>
      <c r="F661" s="231"/>
      <c r="G661" s="234"/>
    </row>
    <row r="662" spans="1:7" ht="9.75" customHeight="1">
      <c r="A662" s="231"/>
      <c r="B662" s="235"/>
      <c r="C662" s="232"/>
      <c r="D662" s="231"/>
      <c r="E662" s="233"/>
      <c r="F662" s="231"/>
      <c r="G662" s="234"/>
    </row>
    <row r="663" spans="1:7" ht="9.75" customHeight="1">
      <c r="A663" s="231"/>
      <c r="B663" s="235"/>
      <c r="C663" s="237"/>
      <c r="D663" s="231"/>
      <c r="E663" s="238"/>
      <c r="F663" s="231"/>
      <c r="G663" s="234"/>
    </row>
    <row r="664" spans="1:7" ht="9.75" customHeight="1">
      <c r="A664" s="231"/>
      <c r="B664" s="235"/>
      <c r="C664" s="237"/>
      <c r="D664" s="231"/>
      <c r="E664" s="238"/>
      <c r="F664" s="231"/>
      <c r="G664" s="234"/>
    </row>
    <row r="665" spans="1:7" ht="9.75" customHeight="1">
      <c r="A665" s="231"/>
      <c r="B665" s="235"/>
      <c r="C665" s="237"/>
      <c r="D665" s="231"/>
      <c r="E665" s="238"/>
      <c r="F665" s="231"/>
      <c r="G665" s="234"/>
    </row>
    <row r="666" spans="1:7" ht="9.75" customHeight="1">
      <c r="A666" s="231"/>
      <c r="B666" s="235"/>
      <c r="C666" s="237"/>
      <c r="D666" s="231"/>
      <c r="E666" s="238"/>
      <c r="F666" s="231"/>
      <c r="G666" s="234"/>
    </row>
    <row r="667" spans="1:7" ht="9.75" customHeight="1">
      <c r="A667" s="231"/>
      <c r="B667" s="235"/>
      <c r="C667" s="237"/>
      <c r="D667" s="231"/>
      <c r="E667" s="238"/>
      <c r="F667" s="231"/>
      <c r="G667" s="234"/>
    </row>
    <row r="668" spans="1:7" ht="9.75" customHeight="1">
      <c r="A668" s="231"/>
      <c r="B668" s="235"/>
      <c r="C668" s="236"/>
      <c r="D668" s="231"/>
      <c r="E668" s="233"/>
      <c r="F668" s="231"/>
      <c r="G668" s="234"/>
    </row>
    <row r="669" spans="1:7" ht="9.75" customHeight="1">
      <c r="A669" s="231"/>
      <c r="B669" s="235"/>
      <c r="C669" s="236"/>
      <c r="D669" s="231"/>
      <c r="E669" s="233"/>
      <c r="F669" s="231"/>
      <c r="G669" s="234"/>
    </row>
    <row r="670" spans="1:7" ht="9.75" customHeight="1">
      <c r="A670" s="231"/>
      <c r="B670" s="235"/>
      <c r="C670" s="236"/>
      <c r="D670" s="231"/>
      <c r="E670" s="233"/>
      <c r="F670" s="231"/>
      <c r="G670" s="234"/>
    </row>
    <row r="671" spans="1:7" ht="9.75" customHeight="1">
      <c r="A671" s="231"/>
      <c r="B671" s="235"/>
      <c r="C671" s="236"/>
      <c r="D671" s="231"/>
      <c r="E671" s="233"/>
      <c r="F671" s="231"/>
      <c r="G671" s="234"/>
    </row>
    <row r="672" spans="1:7" ht="9.75" customHeight="1">
      <c r="A672" s="231"/>
      <c r="B672" s="235"/>
      <c r="C672" s="236"/>
      <c r="D672" s="231"/>
      <c r="E672" s="233"/>
      <c r="F672" s="231"/>
      <c r="G672" s="234"/>
    </row>
    <row r="673" spans="1:7" ht="9.75" customHeight="1">
      <c r="A673" s="231"/>
      <c r="B673" s="235"/>
      <c r="C673" s="232"/>
      <c r="D673" s="231"/>
      <c r="E673" s="233"/>
      <c r="F673" s="231"/>
      <c r="G673" s="234"/>
    </row>
    <row r="674" spans="1:7" ht="9.75" customHeight="1">
      <c r="A674" s="231"/>
      <c r="B674" s="235"/>
      <c r="C674" s="232"/>
      <c r="D674" s="231"/>
      <c r="E674" s="233"/>
      <c r="F674" s="231"/>
      <c r="G674" s="234"/>
    </row>
    <row r="675" spans="1:7" ht="9.75" customHeight="1">
      <c r="A675" s="231"/>
      <c r="B675" s="235"/>
      <c r="C675" s="232"/>
      <c r="D675" s="231"/>
      <c r="E675" s="233"/>
      <c r="F675" s="231"/>
      <c r="G675" s="234"/>
    </row>
    <row r="676" spans="1:7" ht="9.75" customHeight="1">
      <c r="A676" s="231"/>
      <c r="B676" s="235"/>
      <c r="C676" s="232"/>
      <c r="D676" s="231"/>
      <c r="E676" s="233"/>
      <c r="F676" s="231"/>
      <c r="G676" s="234"/>
    </row>
    <row r="677" spans="1:7" ht="7.5" customHeight="1">
      <c r="A677" s="231"/>
      <c r="B677" s="235"/>
      <c r="C677" s="232"/>
      <c r="D677" s="231"/>
      <c r="E677" s="233"/>
      <c r="F677" s="231"/>
      <c r="G677" s="234"/>
    </row>
    <row r="678" spans="1:7" ht="9.75" customHeight="1">
      <c r="A678" s="231"/>
      <c r="B678" s="235"/>
      <c r="C678" s="232"/>
      <c r="D678" s="231"/>
      <c r="E678" s="233"/>
      <c r="F678" s="231"/>
      <c r="G678" s="234"/>
    </row>
    <row r="679" spans="1:7" ht="9.75" customHeight="1">
      <c r="A679" s="231"/>
      <c r="B679" s="235"/>
      <c r="C679" s="232"/>
      <c r="D679" s="231"/>
      <c r="E679" s="233"/>
      <c r="F679" s="231"/>
      <c r="G679" s="234"/>
    </row>
    <row r="680" spans="1:7" ht="9.75" customHeight="1">
      <c r="A680" s="231"/>
      <c r="B680" s="235"/>
      <c r="C680" s="232"/>
      <c r="D680" s="231"/>
      <c r="E680" s="233"/>
      <c r="F680" s="231"/>
      <c r="G680" s="234"/>
    </row>
    <row r="681" spans="1:7" ht="9.75" customHeight="1">
      <c r="A681" s="231"/>
      <c r="B681" s="235"/>
      <c r="C681" s="232"/>
      <c r="D681" s="231"/>
      <c r="E681" s="233"/>
      <c r="F681" s="231"/>
      <c r="G681" s="234"/>
    </row>
    <row r="682" spans="1:7" ht="9.75" customHeight="1">
      <c r="A682" s="231"/>
      <c r="B682" s="235"/>
      <c r="C682" s="232"/>
      <c r="D682" s="231"/>
      <c r="E682" s="233"/>
      <c r="F682" s="231"/>
      <c r="G682" s="234"/>
    </row>
    <row r="683" spans="1:7" ht="9.75" customHeight="1">
      <c r="A683" s="231"/>
      <c r="B683" s="235"/>
      <c r="C683" s="232"/>
      <c r="D683" s="231"/>
      <c r="E683" s="233"/>
      <c r="F683" s="231"/>
      <c r="G683" s="234"/>
    </row>
    <row r="684" spans="1:7" ht="9.75" customHeight="1">
      <c r="A684" s="231"/>
      <c r="B684" s="235"/>
      <c r="C684" s="232"/>
      <c r="D684" s="231"/>
      <c r="E684" s="233"/>
      <c r="F684" s="231"/>
      <c r="G684" s="234"/>
    </row>
    <row r="685" spans="1:7" ht="9.75" customHeight="1">
      <c r="A685" s="231"/>
      <c r="B685" s="235"/>
      <c r="C685" s="232"/>
      <c r="D685" s="231"/>
      <c r="E685" s="233"/>
      <c r="F685" s="231"/>
      <c r="G685" s="234"/>
    </row>
    <row r="686" spans="1:7" ht="9.75" customHeight="1">
      <c r="A686" s="231"/>
      <c r="B686" s="235"/>
      <c r="C686" s="232"/>
      <c r="D686" s="231"/>
      <c r="E686" s="233"/>
      <c r="F686" s="231"/>
      <c r="G686" s="234"/>
    </row>
    <row r="687" spans="1:7" ht="9.75" customHeight="1">
      <c r="A687" s="231"/>
      <c r="B687" s="235"/>
      <c r="C687" s="232"/>
      <c r="D687" s="231"/>
      <c r="E687" s="233"/>
      <c r="F687" s="231"/>
      <c r="G687" s="234"/>
    </row>
    <row r="688" spans="1:7" ht="9.75" customHeight="1">
      <c r="A688" s="231"/>
      <c r="B688" s="235"/>
      <c r="C688" s="232"/>
      <c r="D688" s="231"/>
      <c r="E688" s="233"/>
      <c r="F688" s="231"/>
      <c r="G688" s="234"/>
    </row>
    <row r="689" spans="1:7" ht="9.75" customHeight="1">
      <c r="A689" s="231"/>
      <c r="B689" s="235"/>
      <c r="C689" s="232"/>
      <c r="D689" s="231"/>
      <c r="E689" s="233"/>
      <c r="F689" s="231"/>
      <c r="G689" s="234"/>
    </row>
    <row r="690" spans="1:7" ht="9.75" customHeight="1">
      <c r="A690" s="231"/>
      <c r="B690" s="235"/>
      <c r="C690" s="232"/>
      <c r="D690" s="231"/>
      <c r="E690" s="233"/>
      <c r="F690" s="231"/>
      <c r="G690" s="234"/>
    </row>
    <row r="691" spans="1:7" ht="9.75" customHeight="1">
      <c r="A691" s="231"/>
      <c r="B691" s="235"/>
      <c r="C691" s="232"/>
      <c r="D691" s="231"/>
      <c r="E691" s="233"/>
      <c r="F691" s="231"/>
      <c r="G691" s="234"/>
    </row>
    <row r="692" spans="1:7" ht="9.75" customHeight="1">
      <c r="A692" s="231"/>
      <c r="B692" s="235"/>
      <c r="C692" s="232"/>
      <c r="D692" s="231"/>
      <c r="E692" s="233"/>
      <c r="F692" s="231"/>
      <c r="G692" s="234"/>
    </row>
    <row r="693" spans="1:7" ht="9.75" customHeight="1">
      <c r="A693" s="231"/>
      <c r="B693" s="235"/>
      <c r="C693" s="232"/>
      <c r="D693" s="231"/>
      <c r="E693" s="233"/>
      <c r="F693" s="231"/>
      <c r="G693" s="234"/>
    </row>
    <row r="694" spans="1:7" ht="9.75" customHeight="1">
      <c r="A694" s="231"/>
      <c r="B694" s="235"/>
      <c r="C694" s="232"/>
      <c r="D694" s="231"/>
      <c r="E694" s="233"/>
      <c r="F694" s="231"/>
      <c r="G694" s="234"/>
    </row>
    <row r="695" spans="1:7" ht="9.75" customHeight="1">
      <c r="A695" s="231"/>
      <c r="B695" s="235"/>
      <c r="C695" s="232"/>
      <c r="D695" s="231"/>
      <c r="E695" s="233"/>
      <c r="F695" s="231"/>
      <c r="G695" s="234"/>
    </row>
    <row r="696" spans="1:7" ht="9.75" customHeight="1">
      <c r="A696" s="231"/>
      <c r="B696" s="235"/>
      <c r="C696" s="232"/>
      <c r="D696" s="231"/>
      <c r="E696" s="233"/>
      <c r="F696" s="231"/>
      <c r="G696" s="234"/>
    </row>
    <row r="697" spans="1:7" ht="9.75" customHeight="1">
      <c r="A697" s="231"/>
      <c r="B697" s="235"/>
      <c r="C697" s="232"/>
      <c r="D697" s="231"/>
      <c r="E697" s="233"/>
      <c r="F697" s="231"/>
      <c r="G697" s="234"/>
    </row>
    <row r="698" spans="1:7" ht="9.75" customHeight="1">
      <c r="A698" s="231"/>
      <c r="B698" s="235"/>
      <c r="C698" s="237"/>
      <c r="D698" s="231"/>
      <c r="E698" s="238"/>
      <c r="F698" s="231"/>
      <c r="G698" s="234"/>
    </row>
    <row r="699" spans="1:7" ht="9.75" customHeight="1">
      <c r="A699" s="231"/>
      <c r="B699" s="235"/>
      <c r="C699" s="237"/>
      <c r="D699" s="231"/>
      <c r="E699" s="238"/>
      <c r="F699" s="231"/>
      <c r="G699" s="234"/>
    </row>
    <row r="700" spans="1:7" ht="9.75" customHeight="1">
      <c r="A700" s="231"/>
      <c r="B700" s="235"/>
      <c r="C700" s="237"/>
      <c r="D700" s="231"/>
      <c r="E700" s="238"/>
      <c r="F700" s="231"/>
      <c r="G700" s="234"/>
    </row>
    <row r="701" spans="1:7" ht="9.75" customHeight="1">
      <c r="A701" s="231"/>
      <c r="B701" s="235"/>
      <c r="C701" s="237"/>
      <c r="D701" s="231"/>
      <c r="E701" s="238"/>
      <c r="F701" s="231"/>
      <c r="G701" s="234"/>
    </row>
    <row r="702" spans="1:7" ht="9.75" customHeight="1">
      <c r="A702" s="231"/>
      <c r="B702" s="235"/>
      <c r="C702" s="237"/>
      <c r="D702" s="231"/>
      <c r="E702" s="238"/>
      <c r="F702" s="231"/>
      <c r="G702" s="234"/>
    </row>
    <row r="703" spans="1:7" ht="9.75" customHeight="1">
      <c r="A703" s="231"/>
      <c r="B703" s="235"/>
      <c r="C703" s="236"/>
      <c r="D703" s="231"/>
      <c r="E703" s="233"/>
      <c r="F703" s="231"/>
      <c r="G703" s="234"/>
    </row>
    <row r="704" spans="1:7" ht="9.75" customHeight="1">
      <c r="A704" s="231"/>
      <c r="B704" s="235"/>
      <c r="C704" s="236"/>
      <c r="D704" s="231"/>
      <c r="E704" s="233"/>
      <c r="F704" s="231"/>
      <c r="G704" s="234"/>
    </row>
    <row r="705" spans="1:7" ht="9.75" customHeight="1">
      <c r="A705" s="231"/>
      <c r="B705" s="235"/>
      <c r="C705" s="236"/>
      <c r="D705" s="231"/>
      <c r="E705" s="233"/>
      <c r="F705" s="231"/>
      <c r="G705" s="234"/>
    </row>
    <row r="706" spans="1:7" ht="9.75" customHeight="1">
      <c r="A706" s="231"/>
      <c r="B706" s="235"/>
      <c r="C706" s="236"/>
      <c r="D706" s="231"/>
      <c r="E706" s="233"/>
      <c r="F706" s="231"/>
      <c r="G706" s="234"/>
    </row>
    <row r="707" spans="1:7" ht="9.75" customHeight="1">
      <c r="A707" s="231"/>
      <c r="B707" s="235"/>
      <c r="C707" s="236"/>
      <c r="D707" s="231"/>
      <c r="E707" s="233"/>
      <c r="F707" s="231"/>
      <c r="G707" s="234"/>
    </row>
    <row r="708" spans="1:7" ht="9.75" customHeight="1">
      <c r="A708" s="231"/>
      <c r="B708" s="235"/>
      <c r="C708" s="232"/>
      <c r="D708" s="231"/>
      <c r="E708" s="233"/>
      <c r="F708" s="231"/>
      <c r="G708" s="234"/>
    </row>
    <row r="709" spans="1:7" ht="9.75" customHeight="1">
      <c r="A709" s="231"/>
      <c r="B709" s="235"/>
      <c r="C709" s="232"/>
      <c r="D709" s="231"/>
      <c r="E709" s="233"/>
      <c r="F709" s="231"/>
      <c r="G709" s="234"/>
    </row>
    <row r="710" spans="1:7" ht="9.75" customHeight="1">
      <c r="A710" s="231"/>
      <c r="B710" s="235"/>
      <c r="C710" s="232"/>
      <c r="D710" s="231"/>
      <c r="E710" s="233"/>
      <c r="F710" s="231"/>
      <c r="G710" s="234"/>
    </row>
    <row r="711" spans="1:7" ht="9.75" customHeight="1">
      <c r="A711" s="231"/>
      <c r="B711" s="235"/>
      <c r="C711" s="232"/>
      <c r="D711" s="231"/>
      <c r="E711" s="233"/>
      <c r="F711" s="231"/>
      <c r="G711" s="234"/>
    </row>
    <row r="712" spans="1:7" ht="9.75" customHeight="1">
      <c r="A712" s="231"/>
      <c r="B712" s="235"/>
      <c r="C712" s="232"/>
      <c r="D712" s="231"/>
      <c r="E712" s="233"/>
      <c r="F712" s="231"/>
      <c r="G712" s="234"/>
    </row>
    <row r="713" spans="1:7" ht="9.75" customHeight="1">
      <c r="A713" s="231"/>
      <c r="B713" s="235"/>
      <c r="C713" s="232"/>
      <c r="D713" s="231"/>
      <c r="E713" s="233"/>
      <c r="F713" s="231"/>
      <c r="G713" s="234"/>
    </row>
    <row r="714" spans="1:7" ht="9.75" customHeight="1">
      <c r="A714" s="231"/>
      <c r="B714" s="235"/>
      <c r="C714" s="232"/>
      <c r="D714" s="231"/>
      <c r="E714" s="233"/>
      <c r="F714" s="231"/>
      <c r="G714" s="234"/>
    </row>
    <row r="715" spans="1:7" ht="9.75" customHeight="1">
      <c r="A715" s="231"/>
      <c r="B715" s="235"/>
      <c r="C715" s="232"/>
      <c r="D715" s="231"/>
      <c r="E715" s="233"/>
      <c r="F715" s="231"/>
      <c r="G715" s="234"/>
    </row>
    <row r="716" spans="1:7" ht="9.75" customHeight="1">
      <c r="A716" s="231"/>
      <c r="B716" s="235"/>
      <c r="C716" s="232"/>
      <c r="D716" s="231"/>
      <c r="E716" s="233"/>
      <c r="F716" s="231"/>
      <c r="G716" s="234"/>
    </row>
    <row r="717" spans="1:7" ht="9.75" customHeight="1">
      <c r="A717" s="231"/>
      <c r="B717" s="235"/>
      <c r="C717" s="232"/>
      <c r="D717" s="231"/>
      <c r="E717" s="233"/>
      <c r="F717" s="231"/>
      <c r="G717" s="234"/>
    </row>
    <row r="718" spans="1:7" ht="9.75" customHeight="1">
      <c r="A718" s="231"/>
      <c r="B718" s="235"/>
      <c r="C718" s="232"/>
      <c r="D718" s="231"/>
      <c r="E718" s="233"/>
      <c r="F718" s="231"/>
      <c r="G718" s="234"/>
    </row>
    <row r="719" spans="1:7" ht="9.75" customHeight="1">
      <c r="A719" s="231"/>
      <c r="B719" s="235"/>
      <c r="C719" s="232"/>
      <c r="D719" s="231"/>
      <c r="E719" s="233"/>
      <c r="F719" s="231"/>
      <c r="G719" s="234"/>
    </row>
    <row r="720" spans="1:7" ht="9.75" customHeight="1">
      <c r="A720" s="231"/>
      <c r="B720" s="235"/>
      <c r="C720" s="232"/>
      <c r="D720" s="231"/>
      <c r="E720" s="233"/>
      <c r="F720" s="231"/>
      <c r="G720" s="234"/>
    </row>
    <row r="721" spans="1:7" ht="9.75" customHeight="1">
      <c r="A721" s="231"/>
      <c r="B721" s="235"/>
      <c r="C721" s="232"/>
      <c r="D721" s="231"/>
      <c r="E721" s="233"/>
      <c r="F721" s="231"/>
      <c r="G721" s="234"/>
    </row>
    <row r="722" spans="1:7" ht="9.75" customHeight="1">
      <c r="A722" s="231"/>
      <c r="B722" s="235"/>
      <c r="C722" s="232"/>
      <c r="D722" s="231"/>
      <c r="E722" s="233"/>
      <c r="F722" s="231"/>
      <c r="G722" s="234"/>
    </row>
    <row r="723" spans="1:7" ht="9.75" customHeight="1">
      <c r="A723" s="231"/>
      <c r="B723" s="235"/>
      <c r="C723" s="232"/>
      <c r="D723" s="231"/>
      <c r="E723" s="233"/>
      <c r="F723" s="231"/>
      <c r="G723" s="234"/>
    </row>
    <row r="724" spans="1:7" ht="9.75" customHeight="1">
      <c r="A724" s="231"/>
      <c r="B724" s="235"/>
      <c r="C724" s="232"/>
      <c r="D724" s="231"/>
      <c r="E724" s="233"/>
      <c r="F724" s="231"/>
      <c r="G724" s="234"/>
    </row>
    <row r="725" spans="1:7" ht="9.75" customHeight="1">
      <c r="A725" s="231"/>
      <c r="B725" s="235"/>
      <c r="C725" s="232"/>
      <c r="D725" s="231"/>
      <c r="E725" s="233"/>
      <c r="F725" s="231"/>
      <c r="G725" s="234"/>
    </row>
    <row r="726" spans="1:7" ht="9.75" customHeight="1">
      <c r="A726" s="231"/>
      <c r="B726" s="235"/>
      <c r="C726" s="232"/>
      <c r="D726" s="231"/>
      <c r="E726" s="233"/>
      <c r="F726" s="231"/>
      <c r="G726" s="234"/>
    </row>
    <row r="727" spans="1:7" ht="9.75" customHeight="1">
      <c r="A727" s="231"/>
      <c r="B727" s="235"/>
      <c r="C727" s="232"/>
      <c r="D727" s="231"/>
      <c r="E727" s="233"/>
      <c r="F727" s="231"/>
      <c r="G727" s="234"/>
    </row>
    <row r="728" spans="1:7" ht="9.75" customHeight="1">
      <c r="A728" s="231"/>
      <c r="B728" s="235"/>
      <c r="C728" s="232"/>
      <c r="D728" s="231"/>
      <c r="E728" s="233"/>
      <c r="F728" s="231"/>
      <c r="G728" s="234"/>
    </row>
    <row r="729" spans="1:7" ht="9.75" customHeight="1">
      <c r="A729" s="231"/>
      <c r="B729" s="235"/>
      <c r="C729" s="232"/>
      <c r="D729" s="231"/>
      <c r="E729" s="233"/>
      <c r="F729" s="231"/>
      <c r="G729" s="234"/>
    </row>
    <row r="730" spans="1:7" ht="9.75" customHeight="1">
      <c r="A730" s="231"/>
      <c r="B730" s="235"/>
      <c r="C730" s="232"/>
      <c r="D730" s="231"/>
      <c r="E730" s="233"/>
      <c r="F730" s="231"/>
      <c r="G730" s="234"/>
    </row>
    <row r="731" spans="1:7" ht="9.75" customHeight="1">
      <c r="A731" s="231"/>
      <c r="B731" s="235"/>
      <c r="C731" s="232"/>
      <c r="D731" s="231"/>
      <c r="E731" s="233"/>
      <c r="F731" s="231"/>
      <c r="G731" s="234"/>
    </row>
    <row r="732" spans="1:7" ht="9.75" customHeight="1">
      <c r="A732" s="231"/>
      <c r="B732" s="235"/>
      <c r="C732" s="232"/>
      <c r="D732" s="231"/>
      <c r="E732" s="233"/>
      <c r="F732" s="231"/>
      <c r="G732" s="234"/>
    </row>
    <row r="733" spans="1:7" ht="9.75" customHeight="1">
      <c r="A733" s="231"/>
      <c r="B733" s="235"/>
      <c r="C733" s="232"/>
      <c r="D733" s="231"/>
      <c r="E733" s="233"/>
      <c r="F733" s="231"/>
      <c r="G733" s="234"/>
    </row>
    <row r="734" spans="1:7" ht="9.75" customHeight="1">
      <c r="A734" s="231"/>
      <c r="B734" s="235"/>
      <c r="C734" s="232"/>
      <c r="D734" s="231"/>
      <c r="E734" s="233"/>
      <c r="F734" s="231"/>
      <c r="G734" s="234"/>
    </row>
    <row r="735" spans="1:7" ht="9.75" customHeight="1">
      <c r="A735" s="231"/>
      <c r="B735" s="235"/>
      <c r="C735" s="232"/>
      <c r="D735" s="231"/>
      <c r="E735" s="233"/>
      <c r="F735" s="231"/>
      <c r="G735" s="234"/>
    </row>
    <row r="736" spans="1:7" ht="9.75" customHeight="1">
      <c r="A736" s="231"/>
      <c r="B736" s="235"/>
      <c r="C736" s="232"/>
      <c r="D736" s="231"/>
      <c r="E736" s="233"/>
      <c r="F736" s="231"/>
      <c r="G736" s="234"/>
    </row>
    <row r="737" spans="1:7" ht="9.75" customHeight="1">
      <c r="A737" s="231"/>
      <c r="B737" s="235"/>
      <c r="C737" s="232"/>
      <c r="D737" s="231"/>
      <c r="E737" s="233"/>
      <c r="F737" s="231"/>
      <c r="G737" s="234"/>
    </row>
    <row r="738" spans="1:7" ht="9.75" customHeight="1">
      <c r="A738" s="231"/>
      <c r="B738" s="235"/>
      <c r="C738" s="232"/>
      <c r="D738" s="231"/>
      <c r="E738" s="233"/>
      <c r="F738" s="231"/>
      <c r="G738" s="234"/>
    </row>
    <row r="739" spans="1:7" ht="9.75" customHeight="1">
      <c r="A739" s="231"/>
      <c r="B739" s="235"/>
      <c r="C739" s="232"/>
      <c r="D739" s="231"/>
      <c r="E739" s="233"/>
      <c r="F739" s="231"/>
      <c r="G739" s="234"/>
    </row>
    <row r="740" spans="1:7" ht="9.75" customHeight="1">
      <c r="A740" s="231"/>
      <c r="B740" s="235"/>
      <c r="C740" s="232"/>
      <c r="D740" s="231"/>
      <c r="E740" s="233"/>
      <c r="F740" s="231"/>
      <c r="G740" s="234"/>
    </row>
    <row r="741" spans="1:7" ht="9.75" customHeight="1">
      <c r="A741" s="231"/>
      <c r="B741" s="235"/>
      <c r="C741" s="232"/>
      <c r="D741" s="231"/>
      <c r="E741" s="233"/>
      <c r="F741" s="231"/>
      <c r="G741" s="234"/>
    </row>
    <row r="742" spans="1:7" ht="9.75" customHeight="1">
      <c r="A742" s="231"/>
      <c r="B742" s="235"/>
      <c r="C742" s="232"/>
      <c r="D742" s="231"/>
      <c r="E742" s="233"/>
      <c r="F742" s="231"/>
      <c r="G742" s="234"/>
    </row>
    <row r="743" spans="1:7" ht="9.75" customHeight="1">
      <c r="A743" s="231"/>
      <c r="B743" s="235"/>
      <c r="C743" s="232"/>
      <c r="D743" s="231"/>
      <c r="E743" s="233"/>
      <c r="F743" s="231"/>
      <c r="G743" s="234"/>
    </row>
    <row r="744" spans="1:7" ht="9.75" customHeight="1">
      <c r="A744" s="231"/>
      <c r="B744" s="235"/>
      <c r="C744" s="232"/>
      <c r="D744" s="231"/>
      <c r="E744" s="233"/>
      <c r="F744" s="231"/>
      <c r="G744" s="234"/>
    </row>
    <row r="745" spans="1:7" ht="9.75" customHeight="1">
      <c r="A745" s="231"/>
      <c r="B745" s="235"/>
      <c r="C745" s="232"/>
      <c r="D745" s="231"/>
      <c r="E745" s="233"/>
      <c r="F745" s="231"/>
      <c r="G745" s="234"/>
    </row>
    <row r="746" spans="1:7" ht="9.75" customHeight="1">
      <c r="A746" s="231"/>
      <c r="B746" s="235"/>
      <c r="C746" s="232"/>
      <c r="D746" s="231"/>
      <c r="E746" s="233"/>
      <c r="F746" s="231"/>
      <c r="G746" s="234"/>
    </row>
    <row r="747" spans="1:7" ht="9.75" customHeight="1">
      <c r="A747" s="231"/>
      <c r="B747" s="235"/>
      <c r="C747" s="232"/>
      <c r="D747" s="231"/>
      <c r="E747" s="233"/>
      <c r="F747" s="231"/>
      <c r="G747" s="234"/>
    </row>
    <row r="748" spans="1:7" ht="9.75" customHeight="1">
      <c r="A748" s="231"/>
      <c r="B748" s="235"/>
      <c r="C748" s="232"/>
      <c r="D748" s="231"/>
      <c r="E748" s="233"/>
      <c r="F748" s="231"/>
      <c r="G748" s="234"/>
    </row>
    <row r="749" spans="1:7" ht="9.75" customHeight="1">
      <c r="A749" s="231"/>
      <c r="B749" s="235"/>
      <c r="C749" s="232"/>
      <c r="D749" s="231"/>
      <c r="E749" s="233"/>
      <c r="F749" s="231"/>
      <c r="G749" s="234"/>
    </row>
    <row r="750" spans="1:7" ht="9.75" customHeight="1">
      <c r="A750" s="231"/>
      <c r="B750" s="235"/>
      <c r="C750" s="232"/>
      <c r="D750" s="231"/>
      <c r="E750" s="233"/>
      <c r="F750" s="231"/>
      <c r="G750" s="234"/>
    </row>
    <row r="751" spans="1:7" ht="9.75" customHeight="1">
      <c r="A751" s="231"/>
      <c r="B751" s="235"/>
      <c r="C751" s="232"/>
      <c r="D751" s="231"/>
      <c r="E751" s="233"/>
      <c r="F751" s="231"/>
      <c r="G751" s="234"/>
    </row>
    <row r="752" spans="1:7" ht="9.75" customHeight="1">
      <c r="A752" s="231"/>
      <c r="B752" s="235"/>
      <c r="C752" s="232"/>
      <c r="D752" s="231"/>
      <c r="E752" s="233"/>
      <c r="F752" s="231"/>
      <c r="G752" s="234"/>
    </row>
    <row r="753" spans="1:7" ht="9.75" customHeight="1">
      <c r="A753" s="231"/>
      <c r="B753" s="235"/>
      <c r="C753" s="232"/>
      <c r="D753" s="231"/>
      <c r="E753" s="233"/>
      <c r="F753" s="231"/>
      <c r="G753" s="234"/>
    </row>
    <row r="754" spans="1:7" ht="9.75" customHeight="1">
      <c r="A754" s="231"/>
      <c r="B754" s="235"/>
      <c r="C754" s="232"/>
      <c r="D754" s="231"/>
      <c r="E754" s="233"/>
      <c r="F754" s="231"/>
      <c r="G754" s="234"/>
    </row>
    <row r="755" spans="1:7" ht="9.75" customHeight="1">
      <c r="A755" s="231"/>
      <c r="B755" s="235"/>
      <c r="C755" s="232"/>
      <c r="D755" s="231"/>
      <c r="E755" s="233"/>
      <c r="F755" s="231"/>
      <c r="G755" s="234"/>
    </row>
    <row r="756" spans="1:7" ht="9.75" customHeight="1">
      <c r="A756" s="231"/>
      <c r="B756" s="235"/>
      <c r="C756" s="232"/>
      <c r="D756" s="231"/>
      <c r="E756" s="233"/>
      <c r="F756" s="231"/>
      <c r="G756" s="234"/>
    </row>
    <row r="757" spans="1:7" ht="9.75" customHeight="1">
      <c r="A757" s="231"/>
      <c r="B757" s="235"/>
      <c r="C757" s="232"/>
      <c r="D757" s="231"/>
      <c r="E757" s="233"/>
      <c r="F757" s="231"/>
      <c r="G757" s="234"/>
    </row>
    <row r="758" spans="1:7" ht="9.75" customHeight="1">
      <c r="A758" s="231"/>
      <c r="B758" s="235"/>
      <c r="C758" s="232"/>
      <c r="D758" s="231"/>
      <c r="E758" s="233"/>
      <c r="F758" s="231"/>
      <c r="G758" s="234"/>
    </row>
    <row r="759" spans="1:7" ht="9.75" customHeight="1">
      <c r="A759" s="231"/>
      <c r="B759" s="235"/>
      <c r="C759" s="232"/>
      <c r="D759" s="231"/>
      <c r="E759" s="233"/>
      <c r="F759" s="231"/>
      <c r="G759" s="234"/>
    </row>
    <row r="760" spans="1:7" ht="9.75" customHeight="1">
      <c r="A760" s="231"/>
      <c r="B760" s="235"/>
      <c r="C760" s="232"/>
      <c r="D760" s="231"/>
      <c r="E760" s="233"/>
      <c r="F760" s="231"/>
      <c r="G760" s="234"/>
    </row>
    <row r="761" spans="1:7" ht="9.75" customHeight="1">
      <c r="A761" s="231"/>
      <c r="B761" s="235"/>
      <c r="C761" s="232"/>
      <c r="D761" s="231"/>
      <c r="E761" s="233"/>
      <c r="F761" s="231"/>
      <c r="G761" s="234"/>
    </row>
    <row r="762" spans="1:7" ht="9.75" customHeight="1">
      <c r="A762" s="231"/>
      <c r="B762" s="235"/>
      <c r="C762" s="232"/>
      <c r="D762" s="231"/>
      <c r="E762" s="233"/>
      <c r="F762" s="231"/>
      <c r="G762" s="234"/>
    </row>
    <row r="763" spans="1:7" ht="9.75" customHeight="1">
      <c r="A763" s="231"/>
      <c r="B763" s="235"/>
      <c r="C763" s="232"/>
      <c r="D763" s="231"/>
      <c r="E763" s="233"/>
      <c r="F763" s="231"/>
      <c r="G763" s="234"/>
    </row>
    <row r="764" spans="1:7" ht="9.75" customHeight="1">
      <c r="A764" s="231"/>
      <c r="B764" s="235"/>
      <c r="C764" s="232"/>
      <c r="D764" s="231"/>
      <c r="E764" s="233"/>
      <c r="F764" s="231"/>
      <c r="G764" s="234"/>
    </row>
    <row r="765" spans="1:7" ht="9.75" customHeight="1">
      <c r="A765" s="231"/>
      <c r="B765" s="235"/>
      <c r="C765" s="232"/>
      <c r="D765" s="231"/>
      <c r="E765" s="233"/>
      <c r="F765" s="231"/>
      <c r="G765" s="234"/>
    </row>
    <row r="766" spans="1:7" ht="9.75" customHeight="1">
      <c r="A766" s="231"/>
      <c r="B766" s="235"/>
      <c r="C766" s="232"/>
      <c r="D766" s="231"/>
      <c r="E766" s="233"/>
      <c r="F766" s="231"/>
      <c r="G766" s="234"/>
    </row>
    <row r="767" spans="1:7" ht="9.75" customHeight="1">
      <c r="A767" s="231"/>
      <c r="B767" s="235"/>
      <c r="C767" s="232"/>
      <c r="D767" s="231"/>
      <c r="E767" s="233"/>
      <c r="F767" s="231"/>
      <c r="G767" s="234"/>
    </row>
    <row r="768" spans="1:7" ht="9.75" customHeight="1">
      <c r="A768" s="231"/>
      <c r="B768" s="235"/>
      <c r="C768" s="232"/>
      <c r="D768" s="231"/>
      <c r="E768" s="233"/>
      <c r="F768" s="231"/>
      <c r="G768" s="234"/>
    </row>
    <row r="769" spans="1:7" ht="9.75" customHeight="1">
      <c r="A769" s="231"/>
      <c r="B769" s="235"/>
      <c r="C769" s="232"/>
      <c r="D769" s="231"/>
      <c r="E769" s="233"/>
      <c r="F769" s="231"/>
      <c r="G769" s="234"/>
    </row>
    <row r="770" spans="1:7" ht="9.75" customHeight="1">
      <c r="A770" s="231"/>
      <c r="B770" s="235"/>
      <c r="C770" s="232"/>
      <c r="D770" s="231"/>
      <c r="E770" s="233"/>
      <c r="F770" s="231"/>
      <c r="G770" s="234"/>
    </row>
    <row r="771" spans="1:7" ht="9.75" customHeight="1">
      <c r="A771" s="231"/>
      <c r="B771" s="235"/>
      <c r="C771" s="232"/>
      <c r="D771" s="231"/>
      <c r="E771" s="233"/>
      <c r="F771" s="231"/>
      <c r="G771" s="234"/>
    </row>
    <row r="772" spans="1:7" ht="9.75" customHeight="1">
      <c r="A772" s="231"/>
      <c r="B772" s="235"/>
      <c r="C772" s="232"/>
      <c r="D772" s="231"/>
      <c r="E772" s="233"/>
      <c r="F772" s="231"/>
      <c r="G772" s="234"/>
    </row>
    <row r="773" spans="1:7" ht="9.75" customHeight="1">
      <c r="A773" s="231"/>
      <c r="B773" s="235"/>
      <c r="C773" s="232"/>
      <c r="D773" s="231"/>
      <c r="E773" s="233"/>
      <c r="F773" s="231"/>
      <c r="G773" s="234"/>
    </row>
    <row r="774" spans="1:7" ht="9.75" customHeight="1">
      <c r="A774" s="231"/>
      <c r="B774" s="235"/>
      <c r="C774" s="232"/>
      <c r="D774" s="231"/>
      <c r="E774" s="233"/>
      <c r="F774" s="231"/>
      <c r="G774" s="234"/>
    </row>
    <row r="775" spans="1:7" ht="9.75" customHeight="1">
      <c r="A775" s="231"/>
      <c r="B775" s="235"/>
      <c r="C775" s="232"/>
      <c r="D775" s="231"/>
      <c r="E775" s="233"/>
      <c r="F775" s="231"/>
      <c r="G775" s="234"/>
    </row>
    <row r="776" spans="1:7" ht="9.75" customHeight="1">
      <c r="A776" s="231"/>
      <c r="B776" s="235"/>
      <c r="C776" s="232"/>
      <c r="D776" s="231"/>
      <c r="E776" s="233"/>
      <c r="F776" s="231"/>
      <c r="G776" s="234"/>
    </row>
    <row r="777" spans="1:7" ht="9.75" customHeight="1">
      <c r="A777" s="231"/>
      <c r="B777" s="235"/>
      <c r="C777" s="232"/>
      <c r="D777" s="231"/>
      <c r="E777" s="233"/>
      <c r="F777" s="231"/>
      <c r="G777" s="234"/>
    </row>
    <row r="778" spans="1:7" ht="9.75" customHeight="1">
      <c r="A778" s="231"/>
      <c r="B778" s="235"/>
      <c r="C778" s="232"/>
      <c r="D778" s="231"/>
      <c r="E778" s="233"/>
      <c r="F778" s="231"/>
      <c r="G778" s="234"/>
    </row>
    <row r="779" spans="1:7" ht="9.75" customHeight="1">
      <c r="A779" s="231"/>
      <c r="B779" s="235"/>
      <c r="C779" s="232"/>
      <c r="D779" s="231"/>
      <c r="E779" s="233"/>
      <c r="F779" s="231"/>
      <c r="G779" s="234"/>
    </row>
    <row r="780" spans="1:7" ht="9.75" customHeight="1">
      <c r="A780" s="231"/>
      <c r="B780" s="235"/>
      <c r="C780" s="232"/>
      <c r="D780" s="231"/>
      <c r="E780" s="233"/>
      <c r="F780" s="231"/>
      <c r="G780" s="234"/>
    </row>
    <row r="781" spans="1:7" ht="9.75" customHeight="1">
      <c r="A781" s="231"/>
      <c r="B781" s="235"/>
      <c r="C781" s="232"/>
      <c r="D781" s="231"/>
      <c r="E781" s="233"/>
      <c r="F781" s="231"/>
      <c r="G781" s="234"/>
    </row>
    <row r="782" spans="1:7" ht="9.75" customHeight="1">
      <c r="A782" s="231"/>
      <c r="B782" s="235"/>
      <c r="C782" s="232"/>
      <c r="D782" s="231"/>
      <c r="E782" s="233"/>
      <c r="F782" s="231"/>
      <c r="G782" s="234"/>
    </row>
    <row r="783" spans="1:7" ht="9.75" customHeight="1">
      <c r="A783" s="231"/>
      <c r="B783" s="235"/>
      <c r="C783" s="236"/>
      <c r="D783" s="231"/>
      <c r="E783" s="233"/>
      <c r="F783" s="231"/>
      <c r="G783" s="234"/>
    </row>
    <row r="784" spans="1:7" ht="9.75" customHeight="1">
      <c r="A784" s="231"/>
      <c r="B784" s="235"/>
      <c r="C784" s="236"/>
      <c r="D784" s="231"/>
      <c r="E784" s="233"/>
      <c r="F784" s="231"/>
      <c r="G784" s="234"/>
    </row>
    <row r="785" spans="1:7" ht="9.75" customHeight="1">
      <c r="A785" s="231"/>
      <c r="B785" s="235"/>
      <c r="C785" s="236"/>
      <c r="D785" s="231"/>
      <c r="E785" s="233"/>
      <c r="F785" s="231"/>
      <c r="G785" s="234"/>
    </row>
    <row r="786" spans="1:7" ht="9.75" customHeight="1">
      <c r="A786" s="231"/>
      <c r="B786" s="235"/>
      <c r="C786" s="236"/>
      <c r="D786" s="231"/>
      <c r="E786" s="233"/>
      <c r="F786" s="231"/>
      <c r="G786" s="234"/>
    </row>
    <row r="787" spans="1:7" ht="9.75" customHeight="1">
      <c r="A787" s="231"/>
      <c r="B787" s="235"/>
      <c r="C787" s="236"/>
      <c r="D787" s="231"/>
      <c r="E787" s="233"/>
      <c r="F787" s="231"/>
      <c r="G787" s="234"/>
    </row>
    <row r="788" spans="1:7" ht="9.75" customHeight="1">
      <c r="A788" s="231"/>
      <c r="B788" s="235"/>
      <c r="C788" s="236"/>
      <c r="D788" s="231"/>
      <c r="E788" s="240"/>
      <c r="F788" s="231"/>
      <c r="G788" s="234"/>
    </row>
    <row r="789" spans="1:7" ht="9.75" customHeight="1">
      <c r="A789" s="231"/>
      <c r="B789" s="235"/>
      <c r="C789" s="236"/>
      <c r="D789" s="231"/>
      <c r="E789" s="240"/>
      <c r="F789" s="231"/>
      <c r="G789" s="234"/>
    </row>
    <row r="790" spans="1:7" ht="9.75" customHeight="1">
      <c r="A790" s="231"/>
      <c r="B790" s="235"/>
      <c r="C790" s="236"/>
      <c r="D790" s="231"/>
      <c r="E790" s="240"/>
      <c r="F790" s="231"/>
      <c r="G790" s="234"/>
    </row>
    <row r="791" spans="1:7" ht="9.75" customHeight="1">
      <c r="A791" s="231"/>
      <c r="B791" s="235"/>
      <c r="C791" s="236"/>
      <c r="D791" s="231"/>
      <c r="E791" s="240"/>
      <c r="F791" s="231"/>
      <c r="G791" s="234"/>
    </row>
    <row r="792" spans="1:7" ht="9.75" customHeight="1">
      <c r="A792" s="231"/>
      <c r="B792" s="235"/>
      <c r="C792" s="236"/>
      <c r="D792" s="231"/>
      <c r="E792" s="240"/>
      <c r="F792" s="231"/>
      <c r="G792" s="234"/>
    </row>
    <row r="793" spans="1:7" ht="9.75" customHeight="1">
      <c r="A793" s="231"/>
      <c r="B793" s="235"/>
      <c r="C793" s="232"/>
      <c r="D793" s="231"/>
      <c r="E793" s="233"/>
      <c r="F793" s="231"/>
      <c r="G793" s="234"/>
    </row>
    <row r="794" spans="1:7" ht="9.75" customHeight="1">
      <c r="A794" s="231"/>
      <c r="B794" s="235"/>
      <c r="C794" s="232"/>
      <c r="D794" s="231"/>
      <c r="E794" s="233"/>
      <c r="F794" s="231"/>
      <c r="G794" s="234"/>
    </row>
    <row r="795" spans="1:7" ht="9.75" customHeight="1">
      <c r="A795" s="231"/>
      <c r="B795" s="235"/>
      <c r="C795" s="232"/>
      <c r="D795" s="231"/>
      <c r="E795" s="233"/>
      <c r="F795" s="231"/>
      <c r="G795" s="234"/>
    </row>
    <row r="796" spans="1:7" ht="9.75" customHeight="1">
      <c r="A796" s="231"/>
      <c r="B796" s="235"/>
      <c r="C796" s="232"/>
      <c r="D796" s="231"/>
      <c r="E796" s="233"/>
      <c r="F796" s="231"/>
      <c r="G796" s="234"/>
    </row>
    <row r="797" spans="1:7" ht="9.75" customHeight="1">
      <c r="A797" s="231"/>
      <c r="B797" s="235"/>
      <c r="C797" s="232"/>
      <c r="D797" s="231"/>
      <c r="E797" s="233"/>
      <c r="F797" s="231"/>
      <c r="G797" s="234"/>
    </row>
    <row r="798" spans="1:7" ht="9.75" customHeight="1">
      <c r="A798" s="231"/>
      <c r="B798" s="235"/>
      <c r="C798" s="232"/>
      <c r="D798" s="231"/>
      <c r="E798" s="233"/>
      <c r="F798" s="231"/>
      <c r="G798" s="234"/>
    </row>
    <row r="799" spans="1:7" ht="9.75" customHeight="1">
      <c r="A799" s="231"/>
      <c r="B799" s="235"/>
      <c r="C799" s="232"/>
      <c r="D799" s="231"/>
      <c r="E799" s="233"/>
      <c r="F799" s="231"/>
      <c r="G799" s="234"/>
    </row>
    <row r="800" spans="1:7" ht="9.75" customHeight="1">
      <c r="A800" s="231"/>
      <c r="B800" s="235"/>
      <c r="C800" s="232"/>
      <c r="D800" s="231"/>
      <c r="E800" s="233"/>
      <c r="F800" s="231"/>
      <c r="G800" s="234"/>
    </row>
    <row r="801" spans="1:7" ht="9.75" customHeight="1">
      <c r="A801" s="231"/>
      <c r="B801" s="235"/>
      <c r="C801" s="232"/>
      <c r="D801" s="231"/>
      <c r="E801" s="233"/>
      <c r="F801" s="231"/>
      <c r="G801" s="234"/>
    </row>
    <row r="802" spans="1:7" ht="9.75" customHeight="1">
      <c r="A802" s="231"/>
      <c r="B802" s="235"/>
      <c r="C802" s="232"/>
      <c r="D802" s="231"/>
      <c r="E802" s="233"/>
      <c r="F802" s="231"/>
      <c r="G802" s="234"/>
    </row>
    <row r="803" spans="1:7" ht="9.75" customHeight="1">
      <c r="A803" s="231"/>
      <c r="B803" s="235"/>
      <c r="C803" s="232"/>
      <c r="D803" s="231"/>
      <c r="E803" s="233"/>
      <c r="F803" s="231"/>
      <c r="G803" s="234"/>
    </row>
    <row r="804" spans="1:7" ht="9.75" customHeight="1">
      <c r="A804" s="231"/>
      <c r="B804" s="235"/>
      <c r="C804" s="232"/>
      <c r="D804" s="231"/>
      <c r="E804" s="233"/>
      <c r="F804" s="231"/>
      <c r="G804" s="234"/>
    </row>
    <row r="805" spans="1:7" ht="9.75" customHeight="1">
      <c r="A805" s="231"/>
      <c r="B805" s="235"/>
      <c r="C805" s="232"/>
      <c r="D805" s="231"/>
      <c r="E805" s="233"/>
      <c r="F805" s="231"/>
      <c r="G805" s="234"/>
    </row>
    <row r="806" spans="1:7" ht="9.75" customHeight="1">
      <c r="A806" s="231"/>
      <c r="B806" s="235"/>
      <c r="C806" s="232"/>
      <c r="D806" s="231"/>
      <c r="E806" s="233"/>
      <c r="F806" s="231"/>
      <c r="G806" s="234"/>
    </row>
    <row r="807" spans="1:7" ht="9.75" customHeight="1">
      <c r="A807" s="231"/>
      <c r="B807" s="235"/>
      <c r="C807" s="232"/>
      <c r="D807" s="231"/>
      <c r="E807" s="233"/>
      <c r="F807" s="231"/>
      <c r="G807" s="234"/>
    </row>
    <row r="808" spans="1:7" ht="9.75" customHeight="1">
      <c r="A808" s="231"/>
      <c r="B808" s="235"/>
      <c r="C808" s="232"/>
      <c r="D808" s="231"/>
      <c r="E808" s="233"/>
      <c r="F808" s="231"/>
      <c r="G808" s="234"/>
    </row>
    <row r="809" spans="1:7" ht="9.75" customHeight="1">
      <c r="A809" s="231"/>
      <c r="B809" s="235"/>
      <c r="C809" s="232"/>
      <c r="D809" s="231"/>
      <c r="E809" s="233"/>
      <c r="F809" s="231"/>
      <c r="G809" s="234"/>
    </row>
    <row r="810" spans="1:7" ht="9.75" customHeight="1">
      <c r="A810" s="231"/>
      <c r="B810" s="235"/>
      <c r="C810" s="232"/>
      <c r="D810" s="231"/>
      <c r="E810" s="233"/>
      <c r="F810" s="231"/>
      <c r="G810" s="234"/>
    </row>
    <row r="811" spans="1:7" ht="9.75" customHeight="1">
      <c r="A811" s="231"/>
      <c r="B811" s="235"/>
      <c r="C811" s="232"/>
      <c r="D811" s="231"/>
      <c r="E811" s="233"/>
      <c r="F811" s="231"/>
      <c r="G811" s="234"/>
    </row>
    <row r="812" spans="1:7" ht="9.75" customHeight="1">
      <c r="A812" s="231"/>
      <c r="B812" s="235"/>
      <c r="C812" s="232"/>
      <c r="D812" s="231"/>
      <c r="E812" s="233"/>
      <c r="F812" s="231"/>
      <c r="G812" s="234"/>
    </row>
    <row r="813" spans="1:7" ht="9.75" customHeight="1">
      <c r="A813" s="231"/>
      <c r="B813" s="235"/>
      <c r="C813" s="232"/>
      <c r="D813" s="231"/>
      <c r="E813" s="233"/>
      <c r="F813" s="231"/>
      <c r="G813" s="234"/>
    </row>
    <row r="814" spans="1:7" ht="9.75" customHeight="1">
      <c r="A814" s="231"/>
      <c r="B814" s="235"/>
      <c r="C814" s="232"/>
      <c r="D814" s="231"/>
      <c r="E814" s="233"/>
      <c r="F814" s="231"/>
      <c r="G814" s="234"/>
    </row>
    <row r="815" spans="1:7" ht="9.75" customHeight="1">
      <c r="A815" s="231"/>
      <c r="B815" s="235"/>
      <c r="C815" s="232"/>
      <c r="D815" s="231"/>
      <c r="E815" s="233"/>
      <c r="F815" s="231"/>
      <c r="G815" s="234"/>
    </row>
    <row r="816" spans="1:7" ht="9.75" customHeight="1">
      <c r="A816" s="231"/>
      <c r="B816" s="235"/>
      <c r="C816" s="232"/>
      <c r="D816" s="231"/>
      <c r="E816" s="233"/>
      <c r="F816" s="231"/>
      <c r="G816" s="234"/>
    </row>
    <row r="817" spans="1:7" ht="9.75" customHeight="1">
      <c r="A817" s="231"/>
      <c r="B817" s="235"/>
      <c r="C817" s="232"/>
      <c r="D817" s="231"/>
      <c r="E817" s="233"/>
      <c r="F817" s="231"/>
      <c r="G817" s="234"/>
    </row>
    <row r="818" spans="1:7" ht="9.75" customHeight="1">
      <c r="A818" s="231"/>
      <c r="B818" s="235"/>
      <c r="C818" s="232"/>
      <c r="D818" s="231"/>
      <c r="E818" s="233"/>
      <c r="F818" s="231"/>
      <c r="G818" s="234"/>
    </row>
    <row r="819" spans="1:7" ht="9.75" customHeight="1">
      <c r="A819" s="231"/>
      <c r="B819" s="235"/>
      <c r="C819" s="232"/>
      <c r="D819" s="231"/>
      <c r="E819" s="233"/>
      <c r="F819" s="231"/>
      <c r="G819" s="234"/>
    </row>
    <row r="820" spans="1:7" ht="9.75" customHeight="1">
      <c r="A820" s="231"/>
      <c r="B820" s="235"/>
      <c r="C820" s="232"/>
      <c r="D820" s="231"/>
      <c r="E820" s="233"/>
      <c r="F820" s="231"/>
      <c r="G820" s="234"/>
    </row>
    <row r="821" spans="1:7" ht="9.75" customHeight="1">
      <c r="A821" s="231"/>
      <c r="B821" s="235"/>
      <c r="C821" s="232"/>
      <c r="D821" s="231"/>
      <c r="E821" s="233"/>
      <c r="F821" s="231"/>
      <c r="G821" s="234"/>
    </row>
    <row r="822" spans="1:7" ht="7.5" customHeight="1">
      <c r="A822" s="231"/>
      <c r="B822" s="235"/>
      <c r="C822" s="232"/>
      <c r="D822" s="231"/>
      <c r="E822" s="233"/>
      <c r="F822" s="231"/>
      <c r="G822" s="234"/>
    </row>
    <row r="823" spans="1:7" ht="9.75" customHeight="1">
      <c r="A823" s="231"/>
      <c r="B823" s="235"/>
      <c r="C823" s="232"/>
      <c r="D823" s="231"/>
      <c r="E823" s="233"/>
      <c r="F823" s="231"/>
      <c r="G823" s="234"/>
    </row>
    <row r="824" spans="1:7" ht="9.75" customHeight="1">
      <c r="A824" s="231"/>
      <c r="B824" s="235"/>
      <c r="C824" s="232"/>
      <c r="D824" s="231"/>
      <c r="E824" s="233"/>
      <c r="F824" s="231"/>
      <c r="G824" s="234"/>
    </row>
    <row r="825" spans="1:7" ht="9.75" customHeight="1">
      <c r="A825" s="231"/>
      <c r="B825" s="235"/>
      <c r="C825" s="232"/>
      <c r="D825" s="231"/>
      <c r="E825" s="233"/>
      <c r="F825" s="231"/>
      <c r="G825" s="234"/>
    </row>
    <row r="826" spans="1:7" ht="9.75" customHeight="1">
      <c r="A826" s="231"/>
      <c r="B826" s="235"/>
      <c r="C826" s="232"/>
      <c r="D826" s="231"/>
      <c r="E826" s="233"/>
      <c r="F826" s="231"/>
      <c r="G826" s="234"/>
    </row>
    <row r="827" spans="1:7" ht="9.75" customHeight="1">
      <c r="A827" s="231"/>
      <c r="B827" s="235"/>
      <c r="C827" s="232"/>
      <c r="D827" s="231"/>
      <c r="E827" s="233"/>
      <c r="F827" s="231"/>
      <c r="G827" s="234"/>
    </row>
    <row r="828" spans="1:7" ht="9.75" customHeight="1">
      <c r="A828" s="231"/>
      <c r="B828" s="235"/>
      <c r="C828" s="232"/>
      <c r="D828" s="231"/>
      <c r="E828" s="233"/>
      <c r="F828" s="231"/>
      <c r="G828" s="234"/>
    </row>
    <row r="829" spans="1:7" ht="9.75" customHeight="1">
      <c r="A829" s="231"/>
      <c r="B829" s="235"/>
      <c r="C829" s="232"/>
      <c r="D829" s="231"/>
      <c r="E829" s="233"/>
      <c r="F829" s="231"/>
      <c r="G829" s="234"/>
    </row>
    <row r="830" spans="1:7" ht="9.75" customHeight="1">
      <c r="A830" s="231"/>
      <c r="B830" s="235"/>
      <c r="C830" s="232"/>
      <c r="D830" s="231"/>
      <c r="E830" s="233"/>
      <c r="F830" s="231"/>
      <c r="G830" s="234"/>
    </row>
    <row r="831" spans="1:7" ht="9.75" customHeight="1">
      <c r="A831" s="231"/>
      <c r="B831" s="235"/>
      <c r="C831" s="232"/>
      <c r="D831" s="231"/>
      <c r="E831" s="233"/>
      <c r="F831" s="231"/>
      <c r="G831" s="234"/>
    </row>
    <row r="832" spans="1:7" ht="6.75" customHeight="1">
      <c r="A832" s="231"/>
      <c r="B832" s="235"/>
      <c r="C832" s="232"/>
      <c r="D832" s="231"/>
      <c r="E832" s="233"/>
      <c r="F832" s="231"/>
      <c r="G832" s="234"/>
    </row>
    <row r="833" spans="1:7" ht="9.75" customHeight="1">
      <c r="A833" s="231"/>
      <c r="B833" s="235"/>
      <c r="C833" s="232"/>
      <c r="D833" s="231"/>
      <c r="E833" s="239"/>
      <c r="F833" s="231"/>
      <c r="G833" s="234"/>
    </row>
    <row r="834" spans="1:7" ht="9.75" customHeight="1">
      <c r="A834" s="231"/>
      <c r="B834" s="235"/>
      <c r="C834" s="232"/>
      <c r="D834" s="231"/>
      <c r="E834" s="239"/>
      <c r="F834" s="231"/>
      <c r="G834" s="234"/>
    </row>
    <row r="835" spans="1:7" ht="9.75" customHeight="1">
      <c r="A835" s="231"/>
      <c r="B835" s="235"/>
      <c r="C835" s="232"/>
      <c r="D835" s="231"/>
      <c r="E835" s="239"/>
      <c r="F835" s="231"/>
      <c r="G835" s="234"/>
    </row>
    <row r="836" spans="1:7" ht="9.75" customHeight="1">
      <c r="A836" s="231"/>
      <c r="B836" s="235"/>
      <c r="C836" s="232"/>
      <c r="D836" s="231"/>
      <c r="E836" s="239"/>
      <c r="F836" s="231"/>
      <c r="G836" s="234"/>
    </row>
    <row r="837" spans="1:7" ht="9.75" customHeight="1">
      <c r="A837" s="231"/>
      <c r="B837" s="235"/>
      <c r="C837" s="232"/>
      <c r="D837" s="231"/>
      <c r="E837" s="239"/>
      <c r="F837" s="231"/>
      <c r="G837" s="234"/>
    </row>
    <row r="838" spans="1:7" ht="9.75" customHeight="1">
      <c r="A838" s="231"/>
      <c r="B838" s="235"/>
      <c r="C838" s="232"/>
      <c r="D838" s="231"/>
      <c r="E838" s="233"/>
      <c r="F838" s="231"/>
      <c r="G838" s="234"/>
    </row>
    <row r="839" spans="1:7" ht="9.75" customHeight="1">
      <c r="A839" s="231"/>
      <c r="B839" s="235"/>
      <c r="C839" s="232"/>
      <c r="D839" s="231"/>
      <c r="E839" s="233"/>
      <c r="F839" s="231"/>
      <c r="G839" s="234"/>
    </row>
    <row r="840" spans="1:7" ht="9.75" customHeight="1">
      <c r="A840" s="231"/>
      <c r="B840" s="235"/>
      <c r="C840" s="232"/>
      <c r="D840" s="231"/>
      <c r="E840" s="233"/>
      <c r="F840" s="231"/>
      <c r="G840" s="234"/>
    </row>
    <row r="841" spans="1:7" ht="9.75" customHeight="1">
      <c r="A841" s="231"/>
      <c r="B841" s="235"/>
      <c r="C841" s="232"/>
      <c r="D841" s="231"/>
      <c r="E841" s="233"/>
      <c r="F841" s="231"/>
      <c r="G841" s="234"/>
    </row>
    <row r="842" spans="1:7" ht="9.75" customHeight="1">
      <c r="A842" s="231"/>
      <c r="B842" s="235"/>
      <c r="C842" s="232"/>
      <c r="D842" s="231"/>
      <c r="E842" s="233"/>
      <c r="F842" s="231"/>
      <c r="G842" s="234"/>
    </row>
    <row r="843" spans="1:7" ht="9.75" customHeight="1">
      <c r="A843" s="231"/>
      <c r="B843" s="235"/>
      <c r="C843" s="236"/>
      <c r="D843" s="231"/>
      <c r="E843" s="233"/>
      <c r="F843" s="231"/>
      <c r="G843" s="234"/>
    </row>
    <row r="844" spans="1:7" ht="9.75" customHeight="1">
      <c r="A844" s="231"/>
      <c r="B844" s="235"/>
      <c r="C844" s="236"/>
      <c r="D844" s="231"/>
      <c r="E844" s="233"/>
      <c r="F844" s="231"/>
      <c r="G844" s="234"/>
    </row>
    <row r="845" spans="1:7" ht="9.75" customHeight="1">
      <c r="A845" s="231"/>
      <c r="B845" s="235"/>
      <c r="C845" s="236"/>
      <c r="D845" s="231"/>
      <c r="E845" s="233"/>
      <c r="F845" s="231"/>
      <c r="G845" s="234"/>
    </row>
    <row r="846" spans="1:7" ht="9.75" customHeight="1">
      <c r="A846" s="231"/>
      <c r="B846" s="235"/>
      <c r="C846" s="236"/>
      <c r="D846" s="231"/>
      <c r="E846" s="233"/>
      <c r="F846" s="231"/>
      <c r="G846" s="234"/>
    </row>
    <row r="847" spans="1:7" ht="9.75" customHeight="1">
      <c r="A847" s="231"/>
      <c r="B847" s="235"/>
      <c r="C847" s="236"/>
      <c r="D847" s="231"/>
      <c r="E847" s="233"/>
      <c r="F847" s="231"/>
      <c r="G847" s="234"/>
    </row>
    <row r="848" spans="1:7" ht="9.75" customHeight="1">
      <c r="A848" s="231"/>
      <c r="B848" s="235"/>
      <c r="C848" s="232"/>
      <c r="D848" s="231"/>
      <c r="E848" s="233"/>
      <c r="F848" s="231"/>
      <c r="G848" s="234"/>
    </row>
    <row r="849" spans="1:7" ht="9.75" customHeight="1">
      <c r="A849" s="231"/>
      <c r="B849" s="235"/>
      <c r="C849" s="232"/>
      <c r="D849" s="231"/>
      <c r="E849" s="233"/>
      <c r="F849" s="231"/>
      <c r="G849" s="234"/>
    </row>
    <row r="850" spans="1:7" ht="9.75" customHeight="1">
      <c r="A850" s="231"/>
      <c r="B850" s="235"/>
      <c r="C850" s="232"/>
      <c r="D850" s="231"/>
      <c r="E850" s="233"/>
      <c r="F850" s="231"/>
      <c r="G850" s="234"/>
    </row>
    <row r="851" spans="1:7" ht="9.75" customHeight="1">
      <c r="A851" s="231"/>
      <c r="B851" s="235"/>
      <c r="C851" s="232"/>
      <c r="D851" s="231"/>
      <c r="E851" s="233"/>
      <c r="F851" s="231"/>
      <c r="G851" s="234"/>
    </row>
    <row r="852" spans="1:7" ht="9.75" customHeight="1">
      <c r="A852" s="231"/>
      <c r="B852" s="235"/>
      <c r="C852" s="232"/>
      <c r="D852" s="231"/>
      <c r="E852" s="233"/>
      <c r="F852" s="231"/>
      <c r="G852" s="234"/>
    </row>
    <row r="853" spans="1:7" ht="9.75" customHeight="1">
      <c r="A853" s="231"/>
      <c r="B853" s="235"/>
      <c r="C853" s="232"/>
      <c r="D853" s="231"/>
      <c r="E853" s="233"/>
      <c r="F853" s="231"/>
      <c r="G853" s="234"/>
    </row>
    <row r="854" spans="1:7" ht="9.75" customHeight="1">
      <c r="A854" s="231"/>
      <c r="B854" s="235"/>
      <c r="C854" s="232"/>
      <c r="D854" s="231"/>
      <c r="E854" s="233"/>
      <c r="F854" s="231"/>
      <c r="G854" s="234"/>
    </row>
    <row r="855" spans="1:7" ht="9.75" customHeight="1">
      <c r="A855" s="231"/>
      <c r="B855" s="235"/>
      <c r="C855" s="232"/>
      <c r="D855" s="231"/>
      <c r="E855" s="233"/>
      <c r="F855" s="231"/>
      <c r="G855" s="234"/>
    </row>
    <row r="856" spans="1:7" ht="9.75" customHeight="1">
      <c r="A856" s="231"/>
      <c r="B856" s="235"/>
      <c r="C856" s="232"/>
      <c r="D856" s="231"/>
      <c r="E856" s="233"/>
      <c r="F856" s="231"/>
      <c r="G856" s="234"/>
    </row>
    <row r="857" spans="1:7" ht="9.75" customHeight="1">
      <c r="A857" s="231"/>
      <c r="B857" s="235"/>
      <c r="C857" s="232"/>
      <c r="D857" s="231"/>
      <c r="E857" s="233"/>
      <c r="F857" s="231"/>
      <c r="G857" s="234"/>
    </row>
    <row r="858" spans="1:7" ht="9.75" customHeight="1">
      <c r="A858" s="231"/>
      <c r="B858" s="235"/>
      <c r="C858" s="232"/>
      <c r="D858" s="231"/>
      <c r="E858" s="233"/>
      <c r="F858" s="231"/>
      <c r="G858" s="234"/>
    </row>
    <row r="859" spans="1:7" ht="9.75" customHeight="1">
      <c r="A859" s="231"/>
      <c r="B859" s="235"/>
      <c r="C859" s="232"/>
      <c r="D859" s="231"/>
      <c r="E859" s="233"/>
      <c r="F859" s="231"/>
      <c r="G859" s="234"/>
    </row>
    <row r="860" spans="1:7" ht="9.75" customHeight="1">
      <c r="A860" s="231"/>
      <c r="B860" s="235"/>
      <c r="C860" s="232"/>
      <c r="D860" s="231"/>
      <c r="E860" s="233"/>
      <c r="F860" s="231"/>
      <c r="G860" s="234"/>
    </row>
    <row r="861" spans="1:7" ht="9.75" customHeight="1">
      <c r="A861" s="231"/>
      <c r="B861" s="235"/>
      <c r="C861" s="232"/>
      <c r="D861" s="231"/>
      <c r="E861" s="233"/>
      <c r="F861" s="231"/>
      <c r="G861" s="234"/>
    </row>
    <row r="862" spans="1:7" ht="9.75" customHeight="1">
      <c r="A862" s="231"/>
      <c r="B862" s="235"/>
      <c r="C862" s="232"/>
      <c r="D862" s="231"/>
      <c r="E862" s="233"/>
      <c r="F862" s="231"/>
      <c r="G862" s="234"/>
    </row>
    <row r="863" spans="1:7" ht="9.75" customHeight="1">
      <c r="A863" s="231"/>
      <c r="B863" s="235"/>
      <c r="C863" s="232"/>
      <c r="D863" s="231"/>
      <c r="E863" s="233"/>
      <c r="F863" s="231"/>
      <c r="G863" s="234"/>
    </row>
    <row r="864" spans="1:7" ht="9.75" customHeight="1">
      <c r="A864" s="231"/>
      <c r="B864" s="235"/>
      <c r="C864" s="232"/>
      <c r="D864" s="231"/>
      <c r="E864" s="233"/>
      <c r="F864" s="231"/>
      <c r="G864" s="234"/>
    </row>
    <row r="865" spans="1:7" ht="9.75" customHeight="1">
      <c r="A865" s="231"/>
      <c r="B865" s="235"/>
      <c r="C865" s="232"/>
      <c r="D865" s="231"/>
      <c r="E865" s="233"/>
      <c r="F865" s="231"/>
      <c r="G865" s="234"/>
    </row>
    <row r="866" spans="1:7" ht="9.75" customHeight="1">
      <c r="A866" s="231"/>
      <c r="B866" s="235"/>
      <c r="C866" s="232"/>
      <c r="D866" s="231"/>
      <c r="E866" s="233"/>
      <c r="F866" s="231"/>
      <c r="G866" s="234"/>
    </row>
    <row r="867" spans="1:7" ht="9.75" customHeight="1">
      <c r="A867" s="231"/>
      <c r="B867" s="235"/>
      <c r="C867" s="232"/>
      <c r="D867" s="231"/>
      <c r="E867" s="233"/>
      <c r="F867" s="231"/>
      <c r="G867" s="234"/>
    </row>
    <row r="868" spans="1:7" ht="9.75" customHeight="1">
      <c r="A868" s="231"/>
      <c r="B868" s="235"/>
      <c r="C868" s="232"/>
      <c r="D868" s="231"/>
      <c r="E868" s="233"/>
      <c r="F868" s="231"/>
      <c r="G868" s="234"/>
    </row>
    <row r="869" spans="1:7" ht="9.75" customHeight="1">
      <c r="A869" s="231"/>
      <c r="B869" s="235"/>
      <c r="C869" s="232"/>
      <c r="D869" s="231"/>
      <c r="E869" s="233"/>
      <c r="F869" s="231"/>
      <c r="G869" s="234"/>
    </row>
    <row r="870" spans="1:7" ht="9.75" customHeight="1">
      <c r="A870" s="231"/>
      <c r="B870" s="235"/>
      <c r="C870" s="232"/>
      <c r="D870" s="231"/>
      <c r="E870" s="233"/>
      <c r="F870" s="231"/>
      <c r="G870" s="234"/>
    </row>
    <row r="871" spans="1:7" ht="9.75" customHeight="1">
      <c r="A871" s="231"/>
      <c r="B871" s="235"/>
      <c r="C871" s="232"/>
      <c r="D871" s="231"/>
      <c r="E871" s="233"/>
      <c r="F871" s="231"/>
      <c r="G871" s="234"/>
    </row>
    <row r="872" spans="1:7" ht="9.75" customHeight="1">
      <c r="A872" s="231"/>
      <c r="B872" s="235"/>
      <c r="C872" s="232"/>
      <c r="D872" s="231"/>
      <c r="E872" s="233"/>
      <c r="F872" s="231"/>
      <c r="G872" s="234"/>
    </row>
    <row r="873" spans="1:7" ht="9.75" customHeight="1">
      <c r="A873" s="231"/>
      <c r="B873" s="235"/>
      <c r="C873" s="232"/>
      <c r="D873" s="231"/>
      <c r="E873" s="233"/>
      <c r="F873" s="231"/>
      <c r="G873" s="234"/>
    </row>
    <row r="874" spans="1:7" ht="9.75" customHeight="1">
      <c r="A874" s="231"/>
      <c r="B874" s="235"/>
      <c r="C874" s="232"/>
      <c r="D874" s="231"/>
      <c r="E874" s="233"/>
      <c r="F874" s="231"/>
      <c r="G874" s="234"/>
    </row>
    <row r="875" spans="1:7" ht="9.75" customHeight="1">
      <c r="A875" s="231"/>
      <c r="B875" s="235"/>
      <c r="C875" s="232"/>
      <c r="D875" s="231"/>
      <c r="E875" s="233"/>
      <c r="F875" s="231"/>
      <c r="G875" s="234"/>
    </row>
    <row r="876" spans="1:7" ht="9.75" customHeight="1">
      <c r="A876" s="231"/>
      <c r="B876" s="235"/>
      <c r="C876" s="232"/>
      <c r="D876" s="231"/>
      <c r="E876" s="233"/>
      <c r="F876" s="231"/>
      <c r="G876" s="234"/>
    </row>
    <row r="877" spans="1:7" ht="9.75" customHeight="1">
      <c r="A877" s="231"/>
      <c r="B877" s="235"/>
      <c r="C877" s="232"/>
      <c r="D877" s="231"/>
      <c r="E877" s="233"/>
      <c r="F877" s="231"/>
      <c r="G877" s="234"/>
    </row>
    <row r="878" spans="1:7" ht="9.75" customHeight="1">
      <c r="A878" s="231"/>
      <c r="B878" s="235"/>
      <c r="C878" s="232"/>
      <c r="D878" s="231"/>
      <c r="E878" s="233"/>
      <c r="F878" s="231"/>
      <c r="G878" s="234"/>
    </row>
    <row r="879" spans="1:7" ht="9.75" customHeight="1">
      <c r="A879" s="231"/>
      <c r="B879" s="235"/>
      <c r="C879" s="232"/>
      <c r="D879" s="231"/>
      <c r="E879" s="233"/>
      <c r="F879" s="231"/>
      <c r="G879" s="234"/>
    </row>
    <row r="880" spans="1:7" ht="9.75" customHeight="1">
      <c r="A880" s="231"/>
      <c r="B880" s="235"/>
      <c r="C880" s="232"/>
      <c r="D880" s="231"/>
      <c r="E880" s="233"/>
      <c r="F880" s="231"/>
      <c r="G880" s="234"/>
    </row>
    <row r="881" spans="1:7" ht="9.75" customHeight="1">
      <c r="A881" s="231"/>
      <c r="B881" s="235"/>
      <c r="C881" s="232"/>
      <c r="D881" s="231"/>
      <c r="E881" s="233"/>
      <c r="F881" s="231"/>
      <c r="G881" s="234"/>
    </row>
    <row r="882" spans="1:7" ht="9.75" customHeight="1">
      <c r="A882" s="231"/>
      <c r="B882" s="235"/>
      <c r="C882" s="232"/>
      <c r="D882" s="231"/>
      <c r="E882" s="233"/>
      <c r="F882" s="231"/>
      <c r="G882" s="234"/>
    </row>
    <row r="883" spans="1:7" ht="9.75" customHeight="1">
      <c r="A883" s="231"/>
      <c r="B883" s="235"/>
      <c r="C883" s="232"/>
      <c r="D883" s="231"/>
      <c r="E883" s="233"/>
      <c r="F883" s="231"/>
      <c r="G883" s="234"/>
    </row>
    <row r="884" spans="1:7" ht="9.75" customHeight="1">
      <c r="A884" s="231"/>
      <c r="B884" s="235"/>
      <c r="C884" s="232"/>
      <c r="D884" s="231"/>
      <c r="E884" s="233"/>
      <c r="F884" s="231"/>
      <c r="G884" s="234"/>
    </row>
    <row r="885" spans="1:7" ht="9.75" customHeight="1">
      <c r="A885" s="231"/>
      <c r="B885" s="235"/>
      <c r="C885" s="232"/>
      <c r="D885" s="231"/>
      <c r="E885" s="233"/>
      <c r="F885" s="231"/>
      <c r="G885" s="234"/>
    </row>
    <row r="886" spans="1:7" ht="9.75" customHeight="1">
      <c r="A886" s="231"/>
      <c r="B886" s="235"/>
      <c r="C886" s="232"/>
      <c r="D886" s="231"/>
      <c r="E886" s="233"/>
      <c r="F886" s="231"/>
      <c r="G886" s="234"/>
    </row>
    <row r="887" spans="1:7" ht="9.75" customHeight="1">
      <c r="A887" s="231"/>
      <c r="B887" s="235"/>
      <c r="C887" s="232"/>
      <c r="D887" s="231"/>
      <c r="E887" s="233"/>
      <c r="F887" s="231"/>
      <c r="G887" s="234"/>
    </row>
    <row r="888" spans="1:7" ht="9.75" customHeight="1">
      <c r="A888" s="231"/>
      <c r="B888" s="235"/>
      <c r="C888" s="232"/>
      <c r="D888" s="231"/>
      <c r="E888" s="233"/>
      <c r="F888" s="231"/>
      <c r="G888" s="234"/>
    </row>
    <row r="889" spans="1:7" ht="9.75" customHeight="1">
      <c r="A889" s="231"/>
      <c r="B889" s="235"/>
      <c r="C889" s="232"/>
      <c r="D889" s="231"/>
      <c r="E889" s="233"/>
      <c r="F889" s="231"/>
      <c r="G889" s="234"/>
    </row>
    <row r="890" spans="1:7" ht="9.75" customHeight="1">
      <c r="A890" s="231"/>
      <c r="B890" s="235"/>
      <c r="C890" s="232"/>
      <c r="D890" s="231"/>
      <c r="E890" s="233"/>
      <c r="F890" s="231"/>
      <c r="G890" s="234"/>
    </row>
    <row r="891" spans="1:7" ht="9.75" customHeight="1">
      <c r="A891" s="231"/>
      <c r="B891" s="235"/>
      <c r="C891" s="232"/>
      <c r="D891" s="231"/>
      <c r="E891" s="233"/>
      <c r="F891" s="231"/>
      <c r="G891" s="234"/>
    </row>
    <row r="892" spans="1:7" ht="9.75" customHeight="1">
      <c r="A892" s="231"/>
      <c r="B892" s="235"/>
      <c r="C892" s="232"/>
      <c r="D892" s="231"/>
      <c r="E892" s="233"/>
      <c r="F892" s="231"/>
      <c r="G892" s="234"/>
    </row>
    <row r="893" spans="1:7" ht="9.75" customHeight="1">
      <c r="A893" s="231"/>
      <c r="B893" s="235"/>
      <c r="C893" s="237"/>
      <c r="D893" s="231"/>
      <c r="E893" s="238"/>
      <c r="F893" s="231"/>
      <c r="G893" s="234"/>
    </row>
    <row r="894" spans="1:7" ht="9.75" customHeight="1">
      <c r="A894" s="231"/>
      <c r="B894" s="235"/>
      <c r="C894" s="237"/>
      <c r="D894" s="231"/>
      <c r="E894" s="238"/>
      <c r="F894" s="231"/>
      <c r="G894" s="234"/>
    </row>
    <row r="895" spans="1:7" ht="9.75" customHeight="1">
      <c r="A895" s="231"/>
      <c r="B895" s="235"/>
      <c r="C895" s="237"/>
      <c r="D895" s="231"/>
      <c r="E895" s="238"/>
      <c r="F895" s="231"/>
      <c r="G895" s="234"/>
    </row>
    <row r="896" spans="1:7" ht="9.75" customHeight="1">
      <c r="A896" s="231"/>
      <c r="B896" s="235"/>
      <c r="C896" s="237"/>
      <c r="D896" s="231"/>
      <c r="E896" s="238"/>
      <c r="F896" s="231"/>
      <c r="G896" s="234"/>
    </row>
    <row r="897" spans="1:7" ht="9.75" customHeight="1">
      <c r="A897" s="231"/>
      <c r="B897" s="235"/>
      <c r="C897" s="237"/>
      <c r="D897" s="231"/>
      <c r="E897" s="238"/>
      <c r="F897" s="231"/>
      <c r="G897" s="234"/>
    </row>
    <row r="898" spans="1:7" ht="9.75" customHeight="1">
      <c r="A898" s="231"/>
      <c r="B898" s="235"/>
      <c r="C898" s="236"/>
      <c r="D898" s="231"/>
      <c r="E898" s="233"/>
      <c r="F898" s="231"/>
      <c r="G898" s="234"/>
    </row>
    <row r="899" spans="1:7" ht="9.75" customHeight="1">
      <c r="A899" s="231"/>
      <c r="B899" s="235"/>
      <c r="C899" s="236"/>
      <c r="D899" s="231"/>
      <c r="E899" s="233"/>
      <c r="F899" s="231"/>
      <c r="G899" s="234"/>
    </row>
    <row r="900" spans="1:7" ht="9.75" customHeight="1">
      <c r="A900" s="231"/>
      <c r="B900" s="235"/>
      <c r="C900" s="236"/>
      <c r="D900" s="231"/>
      <c r="E900" s="233"/>
      <c r="F900" s="231"/>
      <c r="G900" s="234"/>
    </row>
    <row r="901" spans="1:7" ht="9.75" customHeight="1">
      <c r="A901" s="231"/>
      <c r="B901" s="235"/>
      <c r="C901" s="236"/>
      <c r="D901" s="231"/>
      <c r="E901" s="233"/>
      <c r="F901" s="231"/>
      <c r="G901" s="234"/>
    </row>
    <row r="902" spans="1:7" ht="9.75" customHeight="1">
      <c r="A902" s="231"/>
      <c r="B902" s="235"/>
      <c r="C902" s="236"/>
      <c r="D902" s="231"/>
      <c r="E902" s="233"/>
      <c r="F902" s="231"/>
      <c r="G902" s="234"/>
    </row>
    <row r="903" spans="1:7" ht="9.75" customHeight="1">
      <c r="A903" s="231"/>
      <c r="B903" s="235"/>
      <c r="C903" s="232"/>
      <c r="D903" s="231"/>
      <c r="E903" s="233"/>
      <c r="F903" s="231"/>
      <c r="G903" s="234"/>
    </row>
    <row r="904" spans="1:7" ht="9.75" customHeight="1">
      <c r="A904" s="231"/>
      <c r="B904" s="235"/>
      <c r="C904" s="232"/>
      <c r="D904" s="231"/>
      <c r="E904" s="233"/>
      <c r="F904" s="231"/>
      <c r="G904" s="234"/>
    </row>
    <row r="905" spans="1:7" ht="9.75" customHeight="1">
      <c r="A905" s="231"/>
      <c r="B905" s="235"/>
      <c r="C905" s="232"/>
      <c r="D905" s="231"/>
      <c r="E905" s="233"/>
      <c r="F905" s="231"/>
      <c r="G905" s="234"/>
    </row>
    <row r="906" spans="1:7" ht="9.75" customHeight="1">
      <c r="A906" s="231"/>
      <c r="B906" s="235"/>
      <c r="C906" s="232"/>
      <c r="D906" s="231"/>
      <c r="E906" s="233"/>
      <c r="F906" s="231"/>
      <c r="G906" s="234"/>
    </row>
    <row r="907" spans="1:7" ht="7.5" customHeight="1">
      <c r="A907" s="231"/>
      <c r="B907" s="235"/>
      <c r="C907" s="232"/>
      <c r="D907" s="231"/>
      <c r="E907" s="233"/>
      <c r="F907" s="231"/>
      <c r="G907" s="234"/>
    </row>
    <row r="908" spans="1:7" ht="9.75" customHeight="1">
      <c r="A908" s="231"/>
      <c r="B908" s="235"/>
      <c r="C908" s="232"/>
      <c r="D908" s="231"/>
      <c r="E908" s="233"/>
      <c r="F908" s="231"/>
      <c r="G908" s="234"/>
    </row>
    <row r="909" spans="1:7" ht="9.75" customHeight="1">
      <c r="A909" s="231"/>
      <c r="B909" s="235"/>
      <c r="C909" s="232"/>
      <c r="D909" s="231"/>
      <c r="E909" s="233"/>
      <c r="F909" s="231"/>
      <c r="G909" s="234"/>
    </row>
    <row r="910" spans="1:7" ht="9.75" customHeight="1">
      <c r="A910" s="231"/>
      <c r="B910" s="235"/>
      <c r="C910" s="232"/>
      <c r="D910" s="231"/>
      <c r="E910" s="233"/>
      <c r="F910" s="231"/>
      <c r="G910" s="234"/>
    </row>
    <row r="911" spans="1:7" ht="9.75" customHeight="1">
      <c r="A911" s="231"/>
      <c r="B911" s="235"/>
      <c r="C911" s="232"/>
      <c r="D911" s="231"/>
      <c r="E911" s="233"/>
      <c r="F911" s="231"/>
      <c r="G911" s="234"/>
    </row>
    <row r="912" spans="1:7" ht="9.75" customHeight="1">
      <c r="A912" s="231"/>
      <c r="B912" s="235"/>
      <c r="C912" s="232"/>
      <c r="D912" s="231"/>
      <c r="E912" s="233"/>
      <c r="F912" s="231"/>
      <c r="G912" s="234"/>
    </row>
    <row r="913" spans="1:7" ht="9.75" customHeight="1">
      <c r="A913" s="231"/>
      <c r="B913" s="235"/>
      <c r="C913" s="232"/>
      <c r="D913" s="231"/>
      <c r="E913" s="233"/>
      <c r="F913" s="231"/>
      <c r="G913" s="234"/>
    </row>
    <row r="914" spans="1:7" ht="9.75" customHeight="1">
      <c r="A914" s="231"/>
      <c r="B914" s="235"/>
      <c r="C914" s="232"/>
      <c r="D914" s="231"/>
      <c r="E914" s="233"/>
      <c r="F914" s="231"/>
      <c r="G914" s="234"/>
    </row>
    <row r="915" spans="1:7" ht="9.75" customHeight="1">
      <c r="A915" s="231"/>
      <c r="B915" s="235"/>
      <c r="C915" s="232"/>
      <c r="D915" s="231"/>
      <c r="E915" s="233"/>
      <c r="F915" s="231"/>
      <c r="G915" s="234"/>
    </row>
    <row r="916" spans="1:7" ht="9.75" customHeight="1">
      <c r="A916" s="231"/>
      <c r="B916" s="235"/>
      <c r="C916" s="232"/>
      <c r="D916" s="231"/>
      <c r="E916" s="233"/>
      <c r="F916" s="231"/>
      <c r="G916" s="234"/>
    </row>
    <row r="917" spans="1:7" ht="9.75" customHeight="1">
      <c r="A917" s="231"/>
      <c r="B917" s="235"/>
      <c r="C917" s="232"/>
      <c r="D917" s="231"/>
      <c r="E917" s="233"/>
      <c r="F917" s="231"/>
      <c r="G917" s="234"/>
    </row>
    <row r="918" spans="1:7" ht="9.75" customHeight="1">
      <c r="A918" s="231"/>
      <c r="B918" s="235"/>
      <c r="C918" s="232"/>
      <c r="D918" s="231"/>
      <c r="E918" s="233"/>
      <c r="F918" s="231"/>
      <c r="G918" s="234"/>
    </row>
    <row r="919" spans="1:7" ht="9.75" customHeight="1">
      <c r="A919" s="231"/>
      <c r="B919" s="235"/>
      <c r="C919" s="232"/>
      <c r="D919" s="231"/>
      <c r="E919" s="233"/>
      <c r="F919" s="231"/>
      <c r="G919" s="234"/>
    </row>
    <row r="920" spans="1:7" ht="9.75" customHeight="1">
      <c r="A920" s="231"/>
      <c r="B920" s="235"/>
      <c r="C920" s="232"/>
      <c r="D920" s="231"/>
      <c r="E920" s="233"/>
      <c r="F920" s="231"/>
      <c r="G920" s="234"/>
    </row>
    <row r="921" spans="1:7" ht="9.75" customHeight="1">
      <c r="A921" s="231"/>
      <c r="B921" s="235"/>
      <c r="C921" s="232"/>
      <c r="D921" s="231"/>
      <c r="E921" s="233"/>
      <c r="F921" s="231"/>
      <c r="G921" s="234"/>
    </row>
    <row r="922" spans="1:7" ht="9.75" customHeight="1">
      <c r="A922" s="231"/>
      <c r="B922" s="235"/>
      <c r="C922" s="232"/>
      <c r="D922" s="231"/>
      <c r="E922" s="233"/>
      <c r="F922" s="231"/>
      <c r="G922" s="234"/>
    </row>
    <row r="923" spans="1:7" ht="9.75" customHeight="1">
      <c r="A923" s="231"/>
      <c r="B923" s="235"/>
      <c r="C923" s="232"/>
      <c r="D923" s="231"/>
      <c r="E923" s="233"/>
      <c r="F923" s="231"/>
      <c r="G923" s="234"/>
    </row>
    <row r="924" spans="1:7" ht="9.75" customHeight="1">
      <c r="A924" s="231"/>
      <c r="B924" s="235"/>
      <c r="C924" s="232"/>
      <c r="D924" s="231"/>
      <c r="E924" s="233"/>
      <c r="F924" s="231"/>
      <c r="G924" s="234"/>
    </row>
    <row r="925" spans="1:7" ht="9.75" customHeight="1">
      <c r="A925" s="231"/>
      <c r="B925" s="235"/>
      <c r="C925" s="232"/>
      <c r="D925" s="231"/>
      <c r="E925" s="233"/>
      <c r="F925" s="231"/>
      <c r="G925" s="234"/>
    </row>
    <row r="926" spans="1:7" ht="9.75" customHeight="1">
      <c r="A926" s="231"/>
      <c r="B926" s="235"/>
      <c r="C926" s="232"/>
      <c r="D926" s="231"/>
      <c r="E926" s="233"/>
      <c r="F926" s="231"/>
      <c r="G926" s="234"/>
    </row>
    <row r="927" spans="1:7" ht="9.75" customHeight="1">
      <c r="A927" s="231"/>
      <c r="B927" s="235"/>
      <c r="C927" s="232"/>
      <c r="D927" s="231"/>
      <c r="E927" s="233"/>
      <c r="F927" s="231"/>
      <c r="G927" s="234"/>
    </row>
    <row r="928" spans="1:7" ht="9.75" customHeight="1">
      <c r="A928" s="231"/>
      <c r="B928" s="235"/>
      <c r="C928" s="237"/>
      <c r="D928" s="231"/>
      <c r="E928" s="238"/>
      <c r="F928" s="231"/>
      <c r="G928" s="234"/>
    </row>
    <row r="929" spans="1:7" ht="9.75" customHeight="1">
      <c r="A929" s="231"/>
      <c r="B929" s="235"/>
      <c r="C929" s="237"/>
      <c r="D929" s="231"/>
      <c r="E929" s="238"/>
      <c r="F929" s="231"/>
      <c r="G929" s="234"/>
    </row>
    <row r="930" spans="1:7" ht="9.75" customHeight="1">
      <c r="A930" s="231"/>
      <c r="B930" s="235"/>
      <c r="C930" s="237"/>
      <c r="D930" s="231"/>
      <c r="E930" s="238"/>
      <c r="F930" s="231"/>
      <c r="G930" s="234"/>
    </row>
    <row r="931" spans="1:7" ht="9.75" customHeight="1">
      <c r="A931" s="231"/>
      <c r="B931" s="235"/>
      <c r="C931" s="237"/>
      <c r="D931" s="231"/>
      <c r="E931" s="238"/>
      <c r="F931" s="231"/>
      <c r="G931" s="234"/>
    </row>
    <row r="932" spans="1:7" ht="9.75" customHeight="1">
      <c r="A932" s="231"/>
      <c r="B932" s="235"/>
      <c r="C932" s="237"/>
      <c r="D932" s="231"/>
      <c r="E932" s="238"/>
      <c r="F932" s="231"/>
      <c r="G932" s="234"/>
    </row>
    <row r="933" spans="1:7" ht="9.75" customHeight="1">
      <c r="A933" s="231"/>
      <c r="B933" s="235"/>
      <c r="C933" s="236"/>
      <c r="D933" s="231"/>
      <c r="E933" s="233"/>
      <c r="F933" s="231"/>
      <c r="G933" s="234"/>
    </row>
    <row r="934" spans="1:7" ht="9.75" customHeight="1">
      <c r="A934" s="231"/>
      <c r="B934" s="235"/>
      <c r="C934" s="236"/>
      <c r="D934" s="231"/>
      <c r="E934" s="233"/>
      <c r="F934" s="231"/>
      <c r="G934" s="234"/>
    </row>
    <row r="935" spans="1:7" ht="9.75" customHeight="1">
      <c r="A935" s="231"/>
      <c r="B935" s="235"/>
      <c r="C935" s="236"/>
      <c r="D935" s="231"/>
      <c r="E935" s="233"/>
      <c r="F935" s="231"/>
      <c r="G935" s="234"/>
    </row>
    <row r="936" spans="1:7" ht="9.75" customHeight="1">
      <c r="A936" s="231"/>
      <c r="B936" s="235"/>
      <c r="C936" s="236"/>
      <c r="D936" s="231"/>
      <c r="E936" s="233"/>
      <c r="F936" s="231"/>
      <c r="G936" s="234"/>
    </row>
    <row r="937" spans="1:7" ht="9.75" customHeight="1">
      <c r="A937" s="231"/>
      <c r="B937" s="235"/>
      <c r="C937" s="236"/>
      <c r="D937" s="231"/>
      <c r="E937" s="233"/>
      <c r="F937" s="231"/>
      <c r="G937" s="234"/>
    </row>
    <row r="938" spans="1:7" ht="9.75" customHeight="1">
      <c r="A938" s="231"/>
      <c r="B938" s="235"/>
      <c r="C938" s="232"/>
      <c r="D938" s="231"/>
      <c r="E938" s="233"/>
      <c r="F938" s="231"/>
      <c r="G938" s="234"/>
    </row>
    <row r="939" spans="1:7" ht="9.75" customHeight="1">
      <c r="A939" s="231"/>
      <c r="B939" s="235"/>
      <c r="C939" s="232"/>
      <c r="D939" s="231"/>
      <c r="E939" s="233"/>
      <c r="F939" s="231"/>
      <c r="G939" s="234"/>
    </row>
    <row r="940" spans="1:7" ht="9.75" customHeight="1">
      <c r="A940" s="231"/>
      <c r="B940" s="235"/>
      <c r="C940" s="232"/>
      <c r="D940" s="231"/>
      <c r="E940" s="233"/>
      <c r="F940" s="231"/>
      <c r="G940" s="234"/>
    </row>
    <row r="941" spans="1:7" ht="9.75" customHeight="1">
      <c r="A941" s="231"/>
      <c r="B941" s="235"/>
      <c r="C941" s="232"/>
      <c r="D941" s="231"/>
      <c r="E941" s="233"/>
      <c r="F941" s="231"/>
      <c r="G941" s="234"/>
    </row>
    <row r="942" spans="1:7" ht="9.75" customHeight="1">
      <c r="A942" s="231"/>
      <c r="B942" s="235"/>
      <c r="C942" s="232"/>
      <c r="D942" s="231"/>
      <c r="E942" s="233"/>
      <c r="F942" s="231"/>
      <c r="G942" s="234"/>
    </row>
    <row r="943" spans="1:7" ht="9.75" customHeight="1">
      <c r="A943" s="231"/>
      <c r="B943" s="235"/>
      <c r="C943" s="232"/>
      <c r="D943" s="231"/>
      <c r="E943" s="233"/>
      <c r="F943" s="231"/>
      <c r="G943" s="234"/>
    </row>
    <row r="944" spans="1:7" ht="9.75" customHeight="1">
      <c r="A944" s="231"/>
      <c r="B944" s="235"/>
      <c r="C944" s="232"/>
      <c r="D944" s="231"/>
      <c r="E944" s="233"/>
      <c r="F944" s="231"/>
      <c r="G944" s="234"/>
    </row>
    <row r="945" spans="1:7" ht="9.75" customHeight="1">
      <c r="A945" s="231"/>
      <c r="B945" s="235"/>
      <c r="C945" s="232"/>
      <c r="D945" s="231"/>
      <c r="E945" s="233"/>
      <c r="F945" s="231"/>
      <c r="G945" s="234"/>
    </row>
    <row r="946" spans="1:7" ht="9.75" customHeight="1">
      <c r="A946" s="231"/>
      <c r="B946" s="235"/>
      <c r="C946" s="232"/>
      <c r="D946" s="231"/>
      <c r="E946" s="233"/>
      <c r="F946" s="231"/>
      <c r="G946" s="234"/>
    </row>
    <row r="947" spans="1:7" ht="9.75" customHeight="1">
      <c r="A947" s="231"/>
      <c r="B947" s="235"/>
      <c r="C947" s="232"/>
      <c r="D947" s="231"/>
      <c r="E947" s="233"/>
      <c r="F947" s="231"/>
      <c r="G947" s="234"/>
    </row>
    <row r="948" spans="1:7" ht="9.75" customHeight="1">
      <c r="A948" s="231"/>
      <c r="B948" s="235"/>
      <c r="C948" s="232"/>
      <c r="D948" s="231"/>
      <c r="E948" s="233"/>
      <c r="F948" s="231"/>
      <c r="G948" s="234"/>
    </row>
    <row r="949" spans="1:7" ht="9.75" customHeight="1">
      <c r="A949" s="231"/>
      <c r="B949" s="235"/>
      <c r="C949" s="232"/>
      <c r="D949" s="231"/>
      <c r="E949" s="233"/>
      <c r="F949" s="231"/>
      <c r="G949" s="234"/>
    </row>
    <row r="950" spans="1:7" ht="9.75" customHeight="1">
      <c r="A950" s="231"/>
      <c r="B950" s="235"/>
      <c r="C950" s="232"/>
      <c r="D950" s="231"/>
      <c r="E950" s="233"/>
      <c r="F950" s="231"/>
      <c r="G950" s="234"/>
    </row>
    <row r="951" spans="1:7" ht="9.75" customHeight="1">
      <c r="A951" s="231"/>
      <c r="B951" s="235"/>
      <c r="C951" s="232"/>
      <c r="D951" s="231"/>
      <c r="E951" s="233"/>
      <c r="F951" s="231"/>
      <c r="G951" s="234"/>
    </row>
    <row r="952" spans="1:7" ht="9.75" customHeight="1">
      <c r="A952" s="231"/>
      <c r="B952" s="235"/>
      <c r="C952" s="232"/>
      <c r="D952" s="231"/>
      <c r="E952" s="233"/>
      <c r="F952" s="231"/>
      <c r="G952" s="234"/>
    </row>
    <row r="953" spans="1:7" ht="9.75" customHeight="1">
      <c r="A953" s="231"/>
      <c r="B953" s="235"/>
      <c r="C953" s="232"/>
      <c r="D953" s="231"/>
      <c r="E953" s="233"/>
      <c r="F953" s="231"/>
      <c r="G953" s="234"/>
    </row>
    <row r="954" spans="1:7" ht="9.75" customHeight="1">
      <c r="A954" s="231"/>
      <c r="B954" s="235"/>
      <c r="C954" s="232"/>
      <c r="D954" s="231"/>
      <c r="E954" s="233"/>
      <c r="F954" s="231"/>
      <c r="G954" s="234"/>
    </row>
    <row r="955" spans="1:7" ht="9.75" customHeight="1">
      <c r="A955" s="231"/>
      <c r="B955" s="235"/>
      <c r="C955" s="232"/>
      <c r="D955" s="231"/>
      <c r="E955" s="233"/>
      <c r="F955" s="231"/>
      <c r="G955" s="234"/>
    </row>
    <row r="956" spans="1:7" ht="9.75" customHeight="1">
      <c r="A956" s="231"/>
      <c r="B956" s="235"/>
      <c r="C956" s="232"/>
      <c r="D956" s="231"/>
      <c r="E956" s="233"/>
      <c r="F956" s="231"/>
      <c r="G956" s="234"/>
    </row>
    <row r="957" spans="1:7" ht="9.75" customHeight="1">
      <c r="A957" s="231"/>
      <c r="B957" s="235"/>
      <c r="C957" s="232"/>
      <c r="D957" s="231"/>
      <c r="E957" s="233"/>
      <c r="F957" s="231"/>
      <c r="G957" s="234"/>
    </row>
    <row r="958" spans="1:7" ht="9.75" customHeight="1">
      <c r="A958" s="231"/>
      <c r="B958" s="235"/>
      <c r="C958" s="232"/>
      <c r="D958" s="231"/>
      <c r="E958" s="233"/>
      <c r="F958" s="231"/>
      <c r="G958" s="234"/>
    </row>
    <row r="959" spans="1:7" ht="9.75" customHeight="1">
      <c r="A959" s="231"/>
      <c r="B959" s="235"/>
      <c r="C959" s="232"/>
      <c r="D959" s="231"/>
      <c r="E959" s="233"/>
      <c r="F959" s="231"/>
      <c r="G959" s="234"/>
    </row>
    <row r="960" spans="1:7" ht="9.75" customHeight="1">
      <c r="A960" s="231"/>
      <c r="B960" s="235"/>
      <c r="C960" s="232"/>
      <c r="D960" s="231"/>
      <c r="E960" s="233"/>
      <c r="F960" s="231"/>
      <c r="G960" s="234"/>
    </row>
    <row r="961" spans="1:7" ht="9.75" customHeight="1">
      <c r="A961" s="231"/>
      <c r="B961" s="235"/>
      <c r="C961" s="232"/>
      <c r="D961" s="231"/>
      <c r="E961" s="233"/>
      <c r="F961" s="231"/>
      <c r="G961" s="234"/>
    </row>
    <row r="962" spans="1:7" ht="9.75" customHeight="1">
      <c r="A962" s="231"/>
      <c r="B962" s="235"/>
      <c r="C962" s="232"/>
      <c r="D962" s="231"/>
      <c r="E962" s="233"/>
      <c r="F962" s="231"/>
      <c r="G962" s="234"/>
    </row>
    <row r="963" spans="1:7" ht="9.75" customHeight="1">
      <c r="A963" s="231"/>
      <c r="B963" s="235"/>
      <c r="C963" s="232"/>
      <c r="D963" s="231"/>
      <c r="E963" s="233"/>
      <c r="F963" s="231"/>
      <c r="G963" s="234"/>
    </row>
    <row r="964" spans="1:7" ht="9.75" customHeight="1">
      <c r="A964" s="231"/>
      <c r="B964" s="235"/>
      <c r="C964" s="232"/>
      <c r="D964" s="231"/>
      <c r="E964" s="233"/>
      <c r="F964" s="231"/>
      <c r="G964" s="234"/>
    </row>
    <row r="965" spans="1:7" ht="9.75" customHeight="1">
      <c r="A965" s="231"/>
      <c r="B965" s="235"/>
      <c r="C965" s="232"/>
      <c r="D965" s="231"/>
      <c r="E965" s="233"/>
      <c r="F965" s="231"/>
      <c r="G965" s="234"/>
    </row>
    <row r="966" spans="1:7" ht="9.75" customHeight="1">
      <c r="A966" s="231"/>
      <c r="B966" s="235"/>
      <c r="C966" s="232"/>
      <c r="D966" s="231"/>
      <c r="E966" s="233"/>
      <c r="F966" s="231"/>
      <c r="G966" s="234"/>
    </row>
    <row r="967" spans="1:7" ht="9.75" customHeight="1">
      <c r="A967" s="231"/>
      <c r="B967" s="235"/>
      <c r="C967" s="232"/>
      <c r="D967" s="231"/>
      <c r="E967" s="233"/>
      <c r="F967" s="231"/>
      <c r="G967" s="234"/>
    </row>
    <row r="968" spans="1:7" ht="9.75" customHeight="1">
      <c r="A968" s="231"/>
      <c r="B968" s="235"/>
      <c r="C968" s="232"/>
      <c r="D968" s="231"/>
      <c r="E968" s="233"/>
      <c r="F968" s="231"/>
      <c r="G968" s="234"/>
    </row>
    <row r="969" spans="1:7" ht="9.75" customHeight="1">
      <c r="A969" s="231"/>
      <c r="B969" s="235"/>
      <c r="C969" s="232"/>
      <c r="D969" s="231"/>
      <c r="E969" s="233"/>
      <c r="F969" s="231"/>
      <c r="G969" s="234"/>
    </row>
    <row r="970" spans="1:7" ht="9.75" customHeight="1">
      <c r="A970" s="231"/>
      <c r="B970" s="235"/>
      <c r="C970" s="232"/>
      <c r="D970" s="231"/>
      <c r="E970" s="233"/>
      <c r="F970" s="231"/>
      <c r="G970" s="234"/>
    </row>
    <row r="971" spans="1:7" ht="9.75" customHeight="1">
      <c r="A971" s="231"/>
      <c r="B971" s="235"/>
      <c r="C971" s="232"/>
      <c r="D971" s="231"/>
      <c r="E971" s="233"/>
      <c r="F971" s="231"/>
      <c r="G971" s="234"/>
    </row>
    <row r="972" spans="1:7" ht="9.75" customHeight="1">
      <c r="A972" s="231"/>
      <c r="B972" s="235"/>
      <c r="C972" s="232"/>
      <c r="D972" s="231"/>
      <c r="E972" s="233"/>
      <c r="F972" s="231"/>
      <c r="G972" s="234"/>
    </row>
    <row r="973" spans="1:7" ht="9.75" customHeight="1">
      <c r="A973" s="231"/>
      <c r="B973" s="235"/>
      <c r="C973" s="232"/>
      <c r="D973" s="231"/>
      <c r="E973" s="233"/>
      <c r="F973" s="231"/>
      <c r="G973" s="234"/>
    </row>
    <row r="974" spans="1:7" ht="9.75" customHeight="1">
      <c r="A974" s="231"/>
      <c r="B974" s="235"/>
      <c r="C974" s="232"/>
      <c r="D974" s="231"/>
      <c r="E974" s="233"/>
      <c r="F974" s="231"/>
      <c r="G974" s="234"/>
    </row>
    <row r="975" spans="1:7" ht="9.75" customHeight="1">
      <c r="A975" s="231"/>
      <c r="B975" s="235"/>
      <c r="C975" s="232"/>
      <c r="D975" s="231"/>
      <c r="E975" s="233"/>
      <c r="F975" s="231"/>
      <c r="G975" s="234"/>
    </row>
    <row r="976" spans="1:7" ht="9.75" customHeight="1">
      <c r="A976" s="231"/>
      <c r="B976" s="235"/>
      <c r="C976" s="232"/>
      <c r="D976" s="231"/>
      <c r="E976" s="233"/>
      <c r="F976" s="231"/>
      <c r="G976" s="234"/>
    </row>
    <row r="977" spans="1:7" ht="9.75" customHeight="1">
      <c r="A977" s="231"/>
      <c r="B977" s="235"/>
      <c r="C977" s="232"/>
      <c r="D977" s="231"/>
      <c r="E977" s="233"/>
      <c r="F977" s="231"/>
      <c r="G977" s="234"/>
    </row>
    <row r="978" spans="1:7" ht="9.75" customHeight="1">
      <c r="A978" s="231"/>
      <c r="B978" s="235"/>
      <c r="C978" s="232"/>
      <c r="D978" s="231"/>
      <c r="E978" s="233"/>
      <c r="F978" s="231"/>
      <c r="G978" s="234"/>
    </row>
    <row r="979" spans="1:7" ht="9.75" customHeight="1">
      <c r="A979" s="231"/>
      <c r="B979" s="235"/>
      <c r="C979" s="232"/>
      <c r="D979" s="231"/>
      <c r="E979" s="233"/>
      <c r="F979" s="231"/>
      <c r="G979" s="234"/>
    </row>
    <row r="980" spans="1:7" ht="9.75" customHeight="1">
      <c r="A980" s="231"/>
      <c r="B980" s="235"/>
      <c r="C980" s="232"/>
      <c r="D980" s="231"/>
      <c r="E980" s="233"/>
      <c r="F980" s="231"/>
      <c r="G980" s="234"/>
    </row>
    <row r="981" spans="1:7" ht="9.75" customHeight="1">
      <c r="A981" s="231"/>
      <c r="B981" s="235"/>
      <c r="C981" s="232"/>
      <c r="D981" s="231"/>
      <c r="E981" s="233"/>
      <c r="F981" s="231"/>
      <c r="G981" s="234"/>
    </row>
    <row r="982" spans="1:7" ht="9.75" customHeight="1">
      <c r="A982" s="231"/>
      <c r="B982" s="235"/>
      <c r="C982" s="232"/>
      <c r="D982" s="231"/>
      <c r="E982" s="233"/>
      <c r="F982" s="231"/>
      <c r="G982" s="234"/>
    </row>
    <row r="983" spans="1:7" ht="9.75" customHeight="1">
      <c r="A983" s="231"/>
      <c r="B983" s="235"/>
      <c r="C983" s="232"/>
      <c r="D983" s="231"/>
      <c r="E983" s="233"/>
      <c r="F983" s="231"/>
      <c r="G983" s="234"/>
    </row>
    <row r="984" spans="1:7" ht="9.75" customHeight="1">
      <c r="A984" s="231"/>
      <c r="B984" s="235"/>
      <c r="C984" s="232"/>
      <c r="D984" s="231"/>
      <c r="E984" s="233"/>
      <c r="F984" s="231"/>
      <c r="G984" s="234"/>
    </row>
    <row r="985" spans="1:7" ht="9.75" customHeight="1">
      <c r="A985" s="231"/>
      <c r="B985" s="235"/>
      <c r="C985" s="232"/>
      <c r="D985" s="231"/>
      <c r="E985" s="233"/>
      <c r="F985" s="231"/>
      <c r="G985" s="234"/>
    </row>
    <row r="986" spans="1:7" ht="9.75" customHeight="1">
      <c r="A986" s="231"/>
      <c r="B986" s="235"/>
      <c r="C986" s="232"/>
      <c r="D986" s="231"/>
      <c r="E986" s="233"/>
      <c r="F986" s="231"/>
      <c r="G986" s="234"/>
    </row>
    <row r="987" spans="1:7" ht="8.25" customHeight="1">
      <c r="A987" s="231"/>
      <c r="B987" s="235"/>
      <c r="C987" s="232"/>
      <c r="D987" s="231"/>
      <c r="E987" s="233"/>
      <c r="F987" s="231"/>
      <c r="G987" s="234"/>
    </row>
    <row r="988" spans="1:7" ht="9.75" customHeight="1">
      <c r="A988" s="231"/>
      <c r="B988" s="235"/>
      <c r="C988" s="232"/>
      <c r="D988" s="231"/>
      <c r="E988" s="233"/>
      <c r="F988" s="231"/>
      <c r="G988" s="234"/>
    </row>
    <row r="989" spans="1:7" ht="9.75" customHeight="1">
      <c r="A989" s="231"/>
      <c r="B989" s="235"/>
      <c r="C989" s="232"/>
      <c r="D989" s="231"/>
      <c r="E989" s="233"/>
      <c r="F989" s="231"/>
      <c r="G989" s="234"/>
    </row>
    <row r="990" spans="1:7" ht="9.75" customHeight="1">
      <c r="A990" s="231"/>
      <c r="B990" s="235"/>
      <c r="C990" s="232"/>
      <c r="D990" s="231"/>
      <c r="E990" s="233"/>
      <c r="F990" s="231"/>
      <c r="G990" s="234"/>
    </row>
    <row r="991" spans="1:7" ht="9.75" customHeight="1">
      <c r="A991" s="231"/>
      <c r="B991" s="235"/>
      <c r="C991" s="232"/>
      <c r="D991" s="231"/>
      <c r="E991" s="233"/>
      <c r="F991" s="231"/>
      <c r="G991" s="234"/>
    </row>
    <row r="992" spans="1:7" ht="9.75" customHeight="1">
      <c r="A992" s="231"/>
      <c r="B992" s="235"/>
      <c r="C992" s="232"/>
      <c r="D992" s="231"/>
      <c r="E992" s="233"/>
      <c r="F992" s="231"/>
      <c r="G992" s="234"/>
    </row>
    <row r="993" spans="1:7" ht="9.75" customHeight="1">
      <c r="A993" s="231"/>
      <c r="B993" s="235"/>
      <c r="C993" s="232"/>
      <c r="D993" s="231"/>
      <c r="E993" s="233"/>
      <c r="F993" s="231"/>
      <c r="G993" s="234"/>
    </row>
    <row r="994" spans="1:7" ht="9.75" customHeight="1">
      <c r="A994" s="231"/>
      <c r="B994" s="235"/>
      <c r="C994" s="232"/>
      <c r="D994" s="231"/>
      <c r="E994" s="233"/>
      <c r="F994" s="231"/>
      <c r="G994" s="234"/>
    </row>
    <row r="995" spans="1:7" ht="9.75" customHeight="1">
      <c r="A995" s="231"/>
      <c r="B995" s="235"/>
      <c r="C995" s="232"/>
      <c r="D995" s="231"/>
      <c r="E995" s="233"/>
      <c r="F995" s="231"/>
      <c r="G995" s="234"/>
    </row>
    <row r="996" spans="1:7" ht="9.75" customHeight="1">
      <c r="A996" s="231"/>
      <c r="B996" s="235"/>
      <c r="C996" s="232"/>
      <c r="D996" s="231"/>
      <c r="E996" s="233"/>
      <c r="F996" s="231"/>
      <c r="G996" s="234"/>
    </row>
    <row r="997" spans="1:7" ht="9.75" customHeight="1">
      <c r="A997" s="231"/>
      <c r="B997" s="235"/>
      <c r="C997" s="232"/>
      <c r="D997" s="231"/>
      <c r="E997" s="233"/>
      <c r="F997" s="231"/>
      <c r="G997" s="234"/>
    </row>
    <row r="998" spans="1:7" ht="9.75" customHeight="1">
      <c r="A998" s="231"/>
      <c r="B998" s="235"/>
      <c r="C998" s="232"/>
      <c r="D998" s="231"/>
      <c r="E998" s="233"/>
      <c r="F998" s="231"/>
      <c r="G998" s="234"/>
    </row>
    <row r="999" spans="1:7" ht="9.75" customHeight="1">
      <c r="A999" s="231"/>
      <c r="B999" s="235"/>
      <c r="C999" s="232"/>
      <c r="D999" s="231"/>
      <c r="E999" s="233"/>
      <c r="F999" s="231"/>
      <c r="G999" s="234"/>
    </row>
    <row r="1000" spans="1:7" ht="9.75" customHeight="1">
      <c r="A1000" s="231"/>
      <c r="B1000" s="235"/>
      <c r="C1000" s="232"/>
      <c r="D1000" s="231"/>
      <c r="E1000" s="233"/>
      <c r="F1000" s="231"/>
      <c r="G1000" s="234"/>
    </row>
    <row r="1001" spans="1:7" ht="9.75" customHeight="1">
      <c r="A1001" s="231"/>
      <c r="B1001" s="235"/>
      <c r="C1001" s="232"/>
      <c r="D1001" s="231"/>
      <c r="E1001" s="233"/>
      <c r="F1001" s="231"/>
      <c r="G1001" s="234"/>
    </row>
    <row r="1002" spans="1:7" ht="9.75" customHeight="1">
      <c r="A1002" s="231"/>
      <c r="B1002" s="235"/>
      <c r="C1002" s="232"/>
      <c r="D1002" s="231"/>
      <c r="E1002" s="233"/>
      <c r="F1002" s="231"/>
      <c r="G1002" s="234"/>
    </row>
    <row r="1003" spans="1:7" ht="9.75" customHeight="1">
      <c r="A1003" s="231"/>
      <c r="B1003" s="235"/>
      <c r="C1003" s="232"/>
      <c r="D1003" s="231"/>
      <c r="E1003" s="233"/>
      <c r="F1003" s="231"/>
      <c r="G1003" s="234"/>
    </row>
    <row r="1004" spans="1:7" ht="9.75" customHeight="1">
      <c r="A1004" s="231"/>
      <c r="B1004" s="235"/>
      <c r="C1004" s="232"/>
      <c r="D1004" s="231"/>
      <c r="E1004" s="233"/>
      <c r="F1004" s="231"/>
      <c r="G1004" s="234"/>
    </row>
    <row r="1005" spans="1:7" ht="9.75" customHeight="1">
      <c r="A1005" s="231"/>
      <c r="B1005" s="235"/>
      <c r="C1005" s="232"/>
      <c r="D1005" s="231"/>
      <c r="E1005" s="233"/>
      <c r="F1005" s="231"/>
      <c r="G1005" s="234"/>
    </row>
    <row r="1006" spans="1:7" ht="9.75" customHeight="1">
      <c r="A1006" s="231"/>
      <c r="B1006" s="235"/>
      <c r="C1006" s="232"/>
      <c r="D1006" s="231"/>
      <c r="E1006" s="233"/>
      <c r="F1006" s="231"/>
      <c r="G1006" s="234"/>
    </row>
    <row r="1007" spans="1:7" ht="9.75" customHeight="1">
      <c r="A1007" s="231"/>
      <c r="B1007" s="235"/>
      <c r="C1007" s="232"/>
      <c r="D1007" s="231"/>
      <c r="E1007" s="233"/>
      <c r="F1007" s="231"/>
      <c r="G1007" s="234"/>
    </row>
    <row r="1008" spans="1:7" ht="9.75" customHeight="1">
      <c r="A1008" s="231"/>
      <c r="B1008" s="235"/>
      <c r="C1008" s="232"/>
      <c r="D1008" s="231"/>
      <c r="E1008" s="233"/>
      <c r="F1008" s="231"/>
      <c r="G1008" s="234"/>
    </row>
    <row r="1009" spans="1:7" ht="9.75" customHeight="1">
      <c r="A1009" s="231"/>
      <c r="B1009" s="235"/>
      <c r="C1009" s="232"/>
      <c r="D1009" s="231"/>
      <c r="E1009" s="233"/>
      <c r="F1009" s="231"/>
      <c r="G1009" s="234"/>
    </row>
    <row r="1010" spans="1:7" ht="9.75" customHeight="1">
      <c r="A1010" s="231"/>
      <c r="B1010" s="235"/>
      <c r="C1010" s="232"/>
      <c r="D1010" s="231"/>
      <c r="E1010" s="233"/>
      <c r="F1010" s="231"/>
      <c r="G1010" s="234"/>
    </row>
    <row r="1011" spans="1:7" ht="9.75" customHeight="1">
      <c r="A1011" s="231"/>
      <c r="B1011" s="235"/>
      <c r="C1011" s="232"/>
      <c r="D1011" s="231"/>
      <c r="E1011" s="233"/>
      <c r="F1011" s="231"/>
      <c r="G1011" s="234"/>
    </row>
    <row r="1012" spans="1:7" ht="9.75" customHeight="1">
      <c r="A1012" s="231"/>
      <c r="B1012" s="235"/>
      <c r="C1012" s="232"/>
      <c r="D1012" s="231"/>
      <c r="E1012" s="233"/>
      <c r="F1012" s="231"/>
      <c r="G1012" s="234"/>
    </row>
    <row r="1013" spans="1:7" ht="9.75" customHeight="1">
      <c r="A1013" s="231"/>
      <c r="B1013" s="235"/>
      <c r="C1013" s="236"/>
      <c r="D1013" s="231"/>
      <c r="E1013" s="233"/>
      <c r="F1013" s="231"/>
      <c r="G1013" s="234"/>
    </row>
    <row r="1014" spans="1:7" ht="9.75" customHeight="1">
      <c r="A1014" s="231"/>
      <c r="B1014" s="235"/>
      <c r="C1014" s="236"/>
      <c r="D1014" s="231"/>
      <c r="E1014" s="233"/>
      <c r="F1014" s="231"/>
      <c r="G1014" s="234"/>
    </row>
    <row r="1015" spans="1:7" ht="9.75" customHeight="1">
      <c r="A1015" s="231"/>
      <c r="B1015" s="235"/>
      <c r="C1015" s="236"/>
      <c r="D1015" s="231"/>
      <c r="E1015" s="233"/>
      <c r="F1015" s="231"/>
      <c r="G1015" s="234"/>
    </row>
    <row r="1016" spans="1:7" ht="9.75" customHeight="1">
      <c r="A1016" s="231"/>
      <c r="B1016" s="235"/>
      <c r="C1016" s="236"/>
      <c r="D1016" s="231"/>
      <c r="E1016" s="233"/>
      <c r="F1016" s="231"/>
      <c r="G1016" s="234"/>
    </row>
    <row r="1017" spans="1:7" ht="9.75" customHeight="1">
      <c r="A1017" s="231"/>
      <c r="B1017" s="235"/>
      <c r="C1017" s="236"/>
      <c r="D1017" s="231"/>
      <c r="E1017" s="233"/>
      <c r="F1017" s="231"/>
      <c r="G1017" s="234"/>
    </row>
    <row r="1018" spans="1:7" ht="9.75" customHeight="1">
      <c r="A1018" s="231"/>
      <c r="B1018" s="235"/>
      <c r="C1018" s="236"/>
      <c r="D1018" s="231"/>
      <c r="E1018" s="240"/>
      <c r="F1018" s="231"/>
      <c r="G1018" s="234"/>
    </row>
    <row r="1019" spans="1:7" ht="9.75" customHeight="1">
      <c r="A1019" s="231"/>
      <c r="B1019" s="235"/>
      <c r="C1019" s="236"/>
      <c r="D1019" s="231"/>
      <c r="E1019" s="240"/>
      <c r="F1019" s="231"/>
      <c r="G1019" s="234"/>
    </row>
    <row r="1020" spans="1:7" ht="9.75" customHeight="1">
      <c r="A1020" s="231"/>
      <c r="B1020" s="235"/>
      <c r="C1020" s="236"/>
      <c r="D1020" s="231"/>
      <c r="E1020" s="240"/>
      <c r="F1020" s="231"/>
      <c r="G1020" s="234"/>
    </row>
    <row r="1021" spans="1:7" ht="9.75" customHeight="1">
      <c r="A1021" s="231"/>
      <c r="B1021" s="235"/>
      <c r="C1021" s="236"/>
      <c r="D1021" s="231"/>
      <c r="E1021" s="240"/>
      <c r="F1021" s="231"/>
      <c r="G1021" s="234"/>
    </row>
    <row r="1022" spans="1:7" ht="9.75" customHeight="1">
      <c r="A1022" s="231"/>
      <c r="B1022" s="235"/>
      <c r="C1022" s="236"/>
      <c r="D1022" s="231"/>
      <c r="E1022" s="240"/>
      <c r="F1022" s="231"/>
      <c r="G1022" s="234"/>
    </row>
    <row r="1023" spans="1:7" ht="9.75" customHeight="1">
      <c r="A1023" s="231"/>
      <c r="B1023" s="235"/>
      <c r="C1023" s="232"/>
      <c r="D1023" s="231"/>
      <c r="E1023" s="233"/>
      <c r="F1023" s="231"/>
      <c r="G1023" s="234"/>
    </row>
    <row r="1024" spans="1:7" ht="9.75" customHeight="1">
      <c r="A1024" s="231"/>
      <c r="B1024" s="235"/>
      <c r="C1024" s="232"/>
      <c r="D1024" s="231"/>
      <c r="E1024" s="233"/>
      <c r="F1024" s="231"/>
      <c r="G1024" s="234"/>
    </row>
    <row r="1025" spans="1:7" ht="9.75" customHeight="1">
      <c r="A1025" s="231"/>
      <c r="B1025" s="235"/>
      <c r="C1025" s="232"/>
      <c r="D1025" s="231"/>
      <c r="E1025" s="233"/>
      <c r="F1025" s="231"/>
      <c r="G1025" s="234"/>
    </row>
    <row r="1026" spans="1:7" ht="9.75" customHeight="1">
      <c r="A1026" s="231"/>
      <c r="B1026" s="235"/>
      <c r="C1026" s="232"/>
      <c r="D1026" s="231"/>
      <c r="E1026" s="233"/>
      <c r="F1026" s="231"/>
      <c r="G1026" s="234"/>
    </row>
    <row r="1027" spans="1:7" ht="9.75" customHeight="1">
      <c r="A1027" s="231"/>
      <c r="B1027" s="235"/>
      <c r="C1027" s="232"/>
      <c r="D1027" s="231"/>
      <c r="E1027" s="233"/>
      <c r="F1027" s="231"/>
      <c r="G1027" s="234"/>
    </row>
    <row r="1028" spans="1:7" ht="9.75" customHeight="1">
      <c r="A1028" s="231"/>
      <c r="B1028" s="235"/>
      <c r="C1028" s="232"/>
      <c r="D1028" s="231"/>
      <c r="E1028" s="233"/>
      <c r="F1028" s="231"/>
      <c r="G1028" s="234"/>
    </row>
    <row r="1029" spans="1:7" ht="9.75" customHeight="1">
      <c r="A1029" s="231"/>
      <c r="B1029" s="235"/>
      <c r="C1029" s="232"/>
      <c r="D1029" s="231"/>
      <c r="E1029" s="233"/>
      <c r="F1029" s="231"/>
      <c r="G1029" s="234"/>
    </row>
    <row r="1030" spans="1:7" ht="9.75" customHeight="1">
      <c r="A1030" s="231"/>
      <c r="B1030" s="235"/>
      <c r="C1030" s="232"/>
      <c r="D1030" s="231"/>
      <c r="E1030" s="233"/>
      <c r="F1030" s="231"/>
      <c r="G1030" s="234"/>
    </row>
    <row r="1031" spans="1:7" ht="9.75" customHeight="1">
      <c r="A1031" s="231"/>
      <c r="B1031" s="235"/>
      <c r="C1031" s="232"/>
      <c r="D1031" s="231"/>
      <c r="E1031" s="233"/>
      <c r="F1031" s="231"/>
      <c r="G1031" s="234"/>
    </row>
    <row r="1032" spans="1:7" ht="9.75" customHeight="1">
      <c r="A1032" s="231"/>
      <c r="B1032" s="235"/>
      <c r="C1032" s="232"/>
      <c r="D1032" s="231"/>
      <c r="E1032" s="233"/>
      <c r="F1032" s="231"/>
      <c r="G1032" s="234"/>
    </row>
    <row r="1033" spans="1:7" ht="9.75" customHeight="1">
      <c r="A1033" s="231"/>
      <c r="B1033" s="235"/>
      <c r="C1033" s="232"/>
      <c r="D1033" s="231"/>
      <c r="E1033" s="233"/>
      <c r="F1033" s="231"/>
      <c r="G1033" s="234"/>
    </row>
    <row r="1034" spans="1:7" ht="9.75" customHeight="1">
      <c r="A1034" s="231"/>
      <c r="B1034" s="235"/>
      <c r="C1034" s="232"/>
      <c r="D1034" s="231"/>
      <c r="E1034" s="233"/>
      <c r="F1034" s="231"/>
      <c r="G1034" s="234"/>
    </row>
    <row r="1035" spans="1:7" ht="9.75" customHeight="1">
      <c r="A1035" s="231"/>
      <c r="B1035" s="235"/>
      <c r="C1035" s="232"/>
      <c r="D1035" s="231"/>
      <c r="E1035" s="233"/>
      <c r="F1035" s="231"/>
      <c r="G1035" s="234"/>
    </row>
    <row r="1036" spans="1:7" ht="9.75" customHeight="1">
      <c r="A1036" s="231"/>
      <c r="B1036" s="235"/>
      <c r="C1036" s="232"/>
      <c r="D1036" s="231"/>
      <c r="E1036" s="233"/>
      <c r="F1036" s="231"/>
      <c r="G1036" s="234"/>
    </row>
    <row r="1037" spans="1:7" ht="9.75" customHeight="1">
      <c r="A1037" s="231"/>
      <c r="B1037" s="235"/>
      <c r="C1037" s="232"/>
      <c r="D1037" s="231"/>
      <c r="E1037" s="233"/>
      <c r="F1037" s="231"/>
      <c r="G1037" s="234"/>
    </row>
    <row r="1038" spans="1:7" ht="9.75" customHeight="1">
      <c r="A1038" s="231"/>
      <c r="B1038" s="235"/>
      <c r="C1038" s="232"/>
      <c r="D1038" s="231"/>
      <c r="E1038" s="233"/>
      <c r="F1038" s="231"/>
      <c r="G1038" s="234"/>
    </row>
    <row r="1039" spans="1:7" ht="9.75" customHeight="1">
      <c r="A1039" s="231"/>
      <c r="B1039" s="235"/>
      <c r="C1039" s="232"/>
      <c r="D1039" s="231"/>
      <c r="E1039" s="233"/>
      <c r="F1039" s="231"/>
      <c r="G1039" s="234"/>
    </row>
    <row r="1040" spans="1:7" ht="9.75" customHeight="1">
      <c r="A1040" s="231"/>
      <c r="B1040" s="235"/>
      <c r="C1040" s="232"/>
      <c r="D1040" s="231"/>
      <c r="E1040" s="233"/>
      <c r="F1040" s="231"/>
      <c r="G1040" s="234"/>
    </row>
    <row r="1041" spans="1:7" ht="9.75" customHeight="1">
      <c r="A1041" s="231"/>
      <c r="B1041" s="235"/>
      <c r="C1041" s="232"/>
      <c r="D1041" s="231"/>
      <c r="E1041" s="233"/>
      <c r="F1041" s="231"/>
      <c r="G1041" s="234"/>
    </row>
    <row r="1042" spans="1:7" ht="9.75" customHeight="1">
      <c r="A1042" s="231"/>
      <c r="B1042" s="235"/>
      <c r="C1042" s="232"/>
      <c r="D1042" s="231"/>
      <c r="E1042" s="233"/>
      <c r="F1042" s="231"/>
      <c r="G1042" s="234"/>
    </row>
    <row r="1043" spans="1:7" ht="9.75" customHeight="1">
      <c r="A1043" s="231"/>
      <c r="B1043" s="235"/>
      <c r="C1043" s="232"/>
      <c r="D1043" s="231"/>
      <c r="E1043" s="233"/>
      <c r="F1043" s="231"/>
      <c r="G1043" s="234"/>
    </row>
    <row r="1044" spans="1:7" ht="9.75" customHeight="1">
      <c r="A1044" s="231"/>
      <c r="B1044" s="235"/>
      <c r="C1044" s="232"/>
      <c r="D1044" s="231"/>
      <c r="E1044" s="233"/>
      <c r="F1044" s="231"/>
      <c r="G1044" s="234"/>
    </row>
    <row r="1045" spans="1:7" ht="9.75" customHeight="1">
      <c r="A1045" s="231"/>
      <c r="B1045" s="235"/>
      <c r="C1045" s="232"/>
      <c r="D1045" s="231"/>
      <c r="E1045" s="233"/>
      <c r="F1045" s="231"/>
      <c r="G1045" s="234"/>
    </row>
    <row r="1046" spans="1:7" ht="9.75" customHeight="1">
      <c r="A1046" s="231"/>
      <c r="B1046" s="235"/>
      <c r="C1046" s="232"/>
      <c r="D1046" s="231"/>
      <c r="E1046" s="233"/>
      <c r="F1046" s="231"/>
      <c r="G1046" s="234"/>
    </row>
    <row r="1047" spans="1:7" ht="9.75" customHeight="1">
      <c r="A1047" s="231"/>
      <c r="B1047" s="235"/>
      <c r="C1047" s="232"/>
      <c r="D1047" s="231"/>
      <c r="E1047" s="233"/>
      <c r="F1047" s="231"/>
      <c r="G1047" s="234"/>
    </row>
    <row r="1048" spans="1:7" ht="9.75" customHeight="1">
      <c r="A1048" s="231"/>
      <c r="B1048" s="235"/>
      <c r="C1048" s="232"/>
      <c r="D1048" s="231"/>
      <c r="E1048" s="233"/>
      <c r="F1048" s="231"/>
      <c r="G1048" s="234"/>
    </row>
    <row r="1049" spans="1:7" ht="9.75" customHeight="1">
      <c r="A1049" s="231"/>
      <c r="B1049" s="235"/>
      <c r="C1049" s="232"/>
      <c r="D1049" s="231"/>
      <c r="E1049" s="233"/>
      <c r="F1049" s="231"/>
      <c r="G1049" s="234"/>
    </row>
    <row r="1050" spans="1:7" ht="9.75" customHeight="1">
      <c r="A1050" s="231"/>
      <c r="B1050" s="235"/>
      <c r="C1050" s="232"/>
      <c r="D1050" s="231"/>
      <c r="E1050" s="233"/>
      <c r="F1050" s="231"/>
      <c r="G1050" s="234"/>
    </row>
    <row r="1051" spans="1:7" ht="9.75" customHeight="1">
      <c r="A1051" s="231"/>
      <c r="B1051" s="235"/>
      <c r="C1051" s="232"/>
      <c r="D1051" s="231"/>
      <c r="E1051" s="233"/>
      <c r="F1051" s="231"/>
      <c r="G1051" s="234"/>
    </row>
    <row r="1052" spans="1:7" ht="9.75" customHeight="1">
      <c r="A1052" s="231"/>
      <c r="B1052" s="235"/>
      <c r="C1052" s="232"/>
      <c r="D1052" s="231"/>
      <c r="E1052" s="233"/>
      <c r="F1052" s="231"/>
      <c r="G1052" s="234"/>
    </row>
    <row r="1053" spans="1:7" ht="9.75" customHeight="1">
      <c r="A1053" s="231"/>
      <c r="B1053" s="235"/>
      <c r="C1053" s="232"/>
      <c r="D1053" s="231"/>
      <c r="E1053" s="233"/>
      <c r="F1053" s="231"/>
      <c r="G1053" s="234"/>
    </row>
    <row r="1054" spans="1:7" ht="9.75" customHeight="1">
      <c r="A1054" s="231"/>
      <c r="B1054" s="235"/>
      <c r="C1054" s="232"/>
      <c r="D1054" s="231"/>
      <c r="E1054" s="233"/>
      <c r="F1054" s="231"/>
      <c r="G1054" s="234"/>
    </row>
    <row r="1055" spans="1:7" ht="9.75" customHeight="1">
      <c r="A1055" s="231"/>
      <c r="B1055" s="235"/>
      <c r="C1055" s="232"/>
      <c r="D1055" s="231"/>
      <c r="E1055" s="233"/>
      <c r="F1055" s="231"/>
      <c r="G1055" s="234"/>
    </row>
    <row r="1056" spans="1:7" ht="9.75" customHeight="1">
      <c r="A1056" s="231"/>
      <c r="B1056" s="235"/>
      <c r="C1056" s="232"/>
      <c r="D1056" s="231"/>
      <c r="E1056" s="233"/>
      <c r="F1056" s="231"/>
      <c r="G1056" s="234"/>
    </row>
    <row r="1057" spans="1:7" ht="9.75" customHeight="1">
      <c r="A1057" s="231"/>
      <c r="B1057" s="235"/>
      <c r="C1057" s="232"/>
      <c r="D1057" s="231"/>
      <c r="E1057" s="233"/>
      <c r="F1057" s="231"/>
      <c r="G1057" s="234"/>
    </row>
    <row r="1058" spans="1:7" ht="9.75" customHeight="1">
      <c r="A1058" s="231"/>
      <c r="B1058" s="235"/>
      <c r="C1058" s="232"/>
      <c r="D1058" s="231"/>
      <c r="E1058" s="233"/>
      <c r="F1058" s="231"/>
      <c r="G1058" s="234"/>
    </row>
    <row r="1059" spans="1:7" ht="9.75" customHeight="1">
      <c r="A1059" s="231"/>
      <c r="B1059" s="235"/>
      <c r="C1059" s="232"/>
      <c r="D1059" s="231"/>
      <c r="E1059" s="233"/>
      <c r="F1059" s="231"/>
      <c r="G1059" s="234"/>
    </row>
    <row r="1060" spans="1:7" ht="9.75" customHeight="1">
      <c r="A1060" s="231"/>
      <c r="B1060" s="235"/>
      <c r="C1060" s="232"/>
      <c r="D1060" s="231"/>
      <c r="E1060" s="233"/>
      <c r="F1060" s="231"/>
      <c r="G1060" s="234"/>
    </row>
    <row r="1061" spans="1:7" ht="9.75" customHeight="1">
      <c r="A1061" s="231"/>
      <c r="B1061" s="235"/>
      <c r="C1061" s="232"/>
      <c r="D1061" s="231"/>
      <c r="E1061" s="233"/>
      <c r="F1061" s="231"/>
      <c r="G1061" s="234"/>
    </row>
    <row r="1062" spans="1:7" ht="6.75" customHeight="1">
      <c r="A1062" s="231"/>
      <c r="B1062" s="235"/>
      <c r="C1062" s="232"/>
      <c r="D1062" s="231"/>
      <c r="E1062" s="233"/>
      <c r="F1062" s="231"/>
      <c r="G1062" s="234"/>
    </row>
    <row r="1063" spans="1:7" ht="9.75" customHeight="1">
      <c r="A1063" s="231"/>
      <c r="B1063" s="235"/>
      <c r="C1063" s="232"/>
      <c r="D1063" s="231"/>
      <c r="E1063" s="239"/>
      <c r="F1063" s="231"/>
      <c r="G1063" s="234"/>
    </row>
    <row r="1064" spans="1:7" ht="9.75" customHeight="1">
      <c r="A1064" s="231"/>
      <c r="B1064" s="235"/>
      <c r="C1064" s="232"/>
      <c r="D1064" s="231"/>
      <c r="E1064" s="239"/>
      <c r="F1064" s="231"/>
      <c r="G1064" s="234"/>
    </row>
    <row r="1065" spans="1:7" ht="9.75" customHeight="1">
      <c r="A1065" s="231"/>
      <c r="B1065" s="235"/>
      <c r="C1065" s="232"/>
      <c r="D1065" s="231"/>
      <c r="E1065" s="239"/>
      <c r="F1065" s="231"/>
      <c r="G1065" s="234"/>
    </row>
    <row r="1066" spans="1:7" ht="9.75" customHeight="1">
      <c r="A1066" s="231"/>
      <c r="B1066" s="235"/>
      <c r="C1066" s="232"/>
      <c r="D1066" s="231"/>
      <c r="E1066" s="239"/>
      <c r="F1066" s="231"/>
      <c r="G1066" s="234"/>
    </row>
    <row r="1067" spans="1:7" ht="9.75" customHeight="1">
      <c r="A1067" s="231"/>
      <c r="B1067" s="235"/>
      <c r="C1067" s="232"/>
      <c r="D1067" s="231"/>
      <c r="E1067" s="239"/>
      <c r="F1067" s="231"/>
      <c r="G1067" s="234"/>
    </row>
    <row r="1068" spans="1:7" ht="9.75" customHeight="1">
      <c r="A1068" s="231"/>
      <c r="B1068" s="235"/>
      <c r="C1068" s="232"/>
      <c r="D1068" s="231"/>
      <c r="E1068" s="233"/>
      <c r="F1068" s="231"/>
      <c r="G1068" s="234"/>
    </row>
    <row r="1069" spans="1:7" ht="9.75" customHeight="1">
      <c r="A1069" s="231"/>
      <c r="B1069" s="235"/>
      <c r="C1069" s="232"/>
      <c r="D1069" s="231"/>
      <c r="E1069" s="233"/>
      <c r="F1069" s="231"/>
      <c r="G1069" s="234"/>
    </row>
    <row r="1070" spans="1:7" ht="9.75" customHeight="1">
      <c r="A1070" s="231"/>
      <c r="B1070" s="235"/>
      <c r="C1070" s="232"/>
      <c r="D1070" s="231"/>
      <c r="E1070" s="233"/>
      <c r="F1070" s="231"/>
      <c r="G1070" s="234"/>
    </row>
    <row r="1071" spans="1:7" ht="9.75" customHeight="1">
      <c r="A1071" s="231"/>
      <c r="B1071" s="235"/>
      <c r="C1071" s="232"/>
      <c r="D1071" s="231"/>
      <c r="E1071" s="233"/>
      <c r="F1071" s="231"/>
      <c r="G1071" s="234"/>
    </row>
    <row r="1072" spans="1:7" ht="9.75" customHeight="1">
      <c r="A1072" s="231"/>
      <c r="B1072" s="235"/>
      <c r="C1072" s="232"/>
      <c r="D1072" s="231"/>
      <c r="E1072" s="233"/>
      <c r="F1072" s="231"/>
      <c r="G1072" s="234"/>
    </row>
    <row r="1073" spans="1:7" ht="9.75" customHeight="1">
      <c r="A1073" s="231"/>
      <c r="B1073" s="235"/>
      <c r="C1073" s="236"/>
      <c r="D1073" s="231"/>
      <c r="E1073" s="233"/>
      <c r="F1073" s="231"/>
      <c r="G1073" s="234"/>
    </row>
    <row r="1074" spans="1:7" ht="9.75" customHeight="1">
      <c r="A1074" s="231"/>
      <c r="B1074" s="235"/>
      <c r="C1074" s="236"/>
      <c r="D1074" s="231"/>
      <c r="E1074" s="233"/>
      <c r="F1074" s="231"/>
      <c r="G1074" s="234"/>
    </row>
    <row r="1075" spans="1:7" ht="9.75" customHeight="1">
      <c r="A1075" s="231"/>
      <c r="B1075" s="235"/>
      <c r="C1075" s="236"/>
      <c r="D1075" s="231"/>
      <c r="E1075" s="233"/>
      <c r="F1075" s="231"/>
      <c r="G1075" s="234"/>
    </row>
    <row r="1076" spans="1:7" ht="9.75" customHeight="1">
      <c r="A1076" s="231"/>
      <c r="B1076" s="235"/>
      <c r="C1076" s="236"/>
      <c r="D1076" s="231"/>
      <c r="E1076" s="233"/>
      <c r="F1076" s="231"/>
      <c r="G1076" s="234"/>
    </row>
    <row r="1077" spans="1:7" ht="9.75" customHeight="1">
      <c r="A1077" s="231"/>
      <c r="B1077" s="235"/>
      <c r="C1077" s="236"/>
      <c r="D1077" s="231"/>
      <c r="E1077" s="233"/>
      <c r="F1077" s="231"/>
      <c r="G1077" s="234"/>
    </row>
    <row r="1078" spans="1:7" ht="9.75" customHeight="1">
      <c r="A1078" s="231"/>
      <c r="B1078" s="235"/>
      <c r="C1078" s="232"/>
      <c r="D1078" s="231"/>
      <c r="E1078" s="233"/>
      <c r="F1078" s="231"/>
      <c r="G1078" s="234"/>
    </row>
    <row r="1079" spans="1:7" ht="9.75" customHeight="1">
      <c r="A1079" s="231"/>
      <c r="B1079" s="235"/>
      <c r="C1079" s="232"/>
      <c r="D1079" s="231"/>
      <c r="E1079" s="233"/>
      <c r="F1079" s="231"/>
      <c r="G1079" s="234"/>
    </row>
    <row r="1080" spans="1:7" ht="9.75" customHeight="1">
      <c r="A1080" s="231"/>
      <c r="B1080" s="235"/>
      <c r="C1080" s="232"/>
      <c r="D1080" s="231"/>
      <c r="E1080" s="233"/>
      <c r="F1080" s="231"/>
      <c r="G1080" s="234"/>
    </row>
    <row r="1081" spans="1:7" ht="9.75" customHeight="1">
      <c r="A1081" s="231"/>
      <c r="B1081" s="235"/>
      <c r="C1081" s="232"/>
      <c r="D1081" s="231"/>
      <c r="E1081" s="233"/>
      <c r="F1081" s="231"/>
      <c r="G1081" s="234"/>
    </row>
    <row r="1082" spans="1:7" ht="9.75" customHeight="1">
      <c r="A1082" s="231"/>
      <c r="B1082" s="235"/>
      <c r="C1082" s="232"/>
      <c r="D1082" s="231"/>
      <c r="E1082" s="233"/>
      <c r="F1082" s="231"/>
      <c r="G1082" s="234"/>
    </row>
    <row r="1083" spans="1:7" ht="9.75" customHeight="1">
      <c r="A1083" s="231"/>
      <c r="B1083" s="235"/>
      <c r="C1083" s="232"/>
      <c r="D1083" s="231"/>
      <c r="E1083" s="233"/>
      <c r="F1083" s="231"/>
      <c r="G1083" s="234"/>
    </row>
    <row r="1084" spans="1:7" ht="9.75" customHeight="1">
      <c r="A1084" s="231"/>
      <c r="B1084" s="235"/>
      <c r="C1084" s="232"/>
      <c r="D1084" s="231"/>
      <c r="E1084" s="233"/>
      <c r="F1084" s="231"/>
      <c r="G1084" s="234"/>
    </row>
    <row r="1085" spans="1:7" ht="9.75" customHeight="1">
      <c r="A1085" s="231"/>
      <c r="B1085" s="235"/>
      <c r="C1085" s="232"/>
      <c r="D1085" s="231"/>
      <c r="E1085" s="233"/>
      <c r="F1085" s="231"/>
      <c r="G1085" s="234"/>
    </row>
    <row r="1086" spans="1:7" ht="9.75" customHeight="1">
      <c r="A1086" s="231"/>
      <c r="B1086" s="235"/>
      <c r="C1086" s="232"/>
      <c r="D1086" s="231"/>
      <c r="E1086" s="233"/>
      <c r="F1086" s="231"/>
      <c r="G1086" s="234"/>
    </row>
    <row r="1087" spans="1:7" ht="9.75" customHeight="1">
      <c r="A1087" s="231"/>
      <c r="B1087" s="235"/>
      <c r="C1087" s="232"/>
      <c r="D1087" s="231"/>
      <c r="E1087" s="233"/>
      <c r="F1087" s="231"/>
      <c r="G1087" s="234"/>
    </row>
    <row r="1088" spans="1:7" ht="9.75" customHeight="1">
      <c r="A1088" s="231"/>
      <c r="B1088" s="235"/>
      <c r="C1088" s="232"/>
      <c r="D1088" s="231"/>
      <c r="E1088" s="233"/>
      <c r="F1088" s="231"/>
      <c r="G1088" s="234"/>
    </row>
    <row r="1089" spans="1:7" ht="9.75" customHeight="1">
      <c r="A1089" s="231"/>
      <c r="B1089" s="235"/>
      <c r="C1089" s="232"/>
      <c r="D1089" s="231"/>
      <c r="E1089" s="233"/>
      <c r="F1089" s="231"/>
      <c r="G1089" s="234"/>
    </row>
    <row r="1090" spans="1:7" ht="9.75" customHeight="1">
      <c r="A1090" s="231"/>
      <c r="B1090" s="235"/>
      <c r="C1090" s="232"/>
      <c r="D1090" s="231"/>
      <c r="E1090" s="233"/>
      <c r="F1090" s="231"/>
      <c r="G1090" s="234"/>
    </row>
    <row r="1091" spans="1:7" ht="9.75" customHeight="1">
      <c r="A1091" s="231"/>
      <c r="B1091" s="235"/>
      <c r="C1091" s="232"/>
      <c r="D1091" s="231"/>
      <c r="E1091" s="233"/>
      <c r="F1091" s="231"/>
      <c r="G1091" s="234"/>
    </row>
    <row r="1092" spans="1:7" ht="9.75" customHeight="1">
      <c r="A1092" s="231"/>
      <c r="B1092" s="235"/>
      <c r="C1092" s="232"/>
      <c r="D1092" s="231"/>
      <c r="E1092" s="233"/>
      <c r="F1092" s="231"/>
      <c r="G1092" s="234"/>
    </row>
    <row r="1093" spans="1:7" ht="9.75" customHeight="1">
      <c r="A1093" s="231"/>
      <c r="B1093" s="235"/>
      <c r="C1093" s="232"/>
      <c r="D1093" s="231"/>
      <c r="E1093" s="233"/>
      <c r="F1093" s="231"/>
      <c r="G1093" s="234"/>
    </row>
    <row r="1094" spans="1:7" ht="9.75" customHeight="1">
      <c r="A1094" s="231"/>
      <c r="B1094" s="235"/>
      <c r="C1094" s="232"/>
      <c r="D1094" s="231"/>
      <c r="E1094" s="233"/>
      <c r="F1094" s="231"/>
      <c r="G1094" s="234"/>
    </row>
    <row r="1095" spans="1:7" ht="9.75" customHeight="1">
      <c r="A1095" s="231"/>
      <c r="B1095" s="235"/>
      <c r="C1095" s="232"/>
      <c r="D1095" s="231"/>
      <c r="E1095" s="233"/>
      <c r="F1095" s="231"/>
      <c r="G1095" s="234"/>
    </row>
    <row r="1096" spans="1:7" ht="9.75" customHeight="1">
      <c r="A1096" s="231"/>
      <c r="B1096" s="235"/>
      <c r="C1096" s="232"/>
      <c r="D1096" s="231"/>
      <c r="E1096" s="233"/>
      <c r="F1096" s="231"/>
      <c r="G1096" s="234"/>
    </row>
    <row r="1097" spans="1:7" ht="9.75" customHeight="1">
      <c r="A1097" s="231"/>
      <c r="B1097" s="235"/>
      <c r="C1097" s="232"/>
      <c r="D1097" s="231"/>
      <c r="E1097" s="233"/>
      <c r="F1097" s="231"/>
      <c r="G1097" s="234"/>
    </row>
    <row r="1098" spans="1:7" ht="9.75" customHeight="1">
      <c r="A1098" s="231"/>
      <c r="B1098" s="235"/>
      <c r="C1098" s="232"/>
      <c r="D1098" s="231"/>
      <c r="E1098" s="233"/>
      <c r="F1098" s="231"/>
      <c r="G1098" s="234"/>
    </row>
    <row r="1099" spans="1:7" ht="9.75" customHeight="1">
      <c r="A1099" s="231"/>
      <c r="B1099" s="235"/>
      <c r="C1099" s="232"/>
      <c r="D1099" s="231"/>
      <c r="E1099" s="233"/>
      <c r="F1099" s="231"/>
      <c r="G1099" s="234"/>
    </row>
    <row r="1100" spans="1:7" ht="9.75" customHeight="1">
      <c r="A1100" s="231"/>
      <c r="B1100" s="235"/>
      <c r="C1100" s="232"/>
      <c r="D1100" s="231"/>
      <c r="E1100" s="233"/>
      <c r="F1100" s="231"/>
      <c r="G1100" s="234"/>
    </row>
    <row r="1101" spans="1:7" ht="9.75" customHeight="1">
      <c r="A1101" s="231"/>
      <c r="B1101" s="235"/>
      <c r="C1101" s="232"/>
      <c r="D1101" s="231"/>
      <c r="E1101" s="233"/>
      <c r="F1101" s="231"/>
      <c r="G1101" s="234"/>
    </row>
    <row r="1102" spans="1:7" ht="9.75" customHeight="1">
      <c r="A1102" s="231"/>
      <c r="B1102" s="235"/>
      <c r="C1102" s="232"/>
      <c r="D1102" s="231"/>
      <c r="E1102" s="233"/>
      <c r="F1102" s="231"/>
      <c r="G1102" s="234"/>
    </row>
    <row r="1103" spans="1:7" ht="9.75" customHeight="1">
      <c r="A1103" s="231"/>
      <c r="B1103" s="235"/>
      <c r="C1103" s="232"/>
      <c r="D1103" s="231"/>
      <c r="E1103" s="233"/>
      <c r="F1103" s="231"/>
      <c r="G1103" s="234"/>
    </row>
    <row r="1104" spans="1:7" ht="9.75" customHeight="1">
      <c r="A1104" s="231"/>
      <c r="B1104" s="235"/>
      <c r="C1104" s="232"/>
      <c r="D1104" s="231"/>
      <c r="E1104" s="233"/>
      <c r="F1104" s="231"/>
      <c r="G1104" s="234"/>
    </row>
    <row r="1105" spans="1:7" ht="9.75" customHeight="1">
      <c r="A1105" s="231"/>
      <c r="B1105" s="235"/>
      <c r="C1105" s="232"/>
      <c r="D1105" s="231"/>
      <c r="E1105" s="233"/>
      <c r="F1105" s="231"/>
      <c r="G1105" s="234"/>
    </row>
    <row r="1106" spans="1:7" ht="9.75" customHeight="1">
      <c r="A1106" s="231"/>
      <c r="B1106" s="235"/>
      <c r="C1106" s="232"/>
      <c r="D1106" s="231"/>
      <c r="E1106" s="233"/>
      <c r="F1106" s="231"/>
      <c r="G1106" s="234"/>
    </row>
    <row r="1107" spans="1:7" ht="9.75" customHeight="1">
      <c r="A1107" s="231"/>
      <c r="B1107" s="235"/>
      <c r="C1107" s="232"/>
      <c r="D1107" s="231"/>
      <c r="E1107" s="233"/>
      <c r="F1107" s="231"/>
      <c r="G1107" s="234"/>
    </row>
    <row r="1108" spans="1:7" ht="9.75" customHeight="1">
      <c r="A1108" s="231"/>
      <c r="B1108" s="235"/>
      <c r="C1108" s="232"/>
      <c r="D1108" s="231"/>
      <c r="E1108" s="233"/>
      <c r="F1108" s="231"/>
      <c r="G1108" s="234"/>
    </row>
    <row r="1109" spans="1:7" ht="9.75" customHeight="1">
      <c r="A1109" s="231"/>
      <c r="B1109" s="235"/>
      <c r="C1109" s="232"/>
      <c r="D1109" s="231"/>
      <c r="E1109" s="233"/>
      <c r="F1109" s="231"/>
      <c r="G1109" s="234"/>
    </row>
    <row r="1110" spans="1:7" ht="9.75" customHeight="1">
      <c r="A1110" s="231"/>
      <c r="B1110" s="235"/>
      <c r="C1110" s="232"/>
      <c r="D1110" s="231"/>
      <c r="E1110" s="233"/>
      <c r="F1110" s="231"/>
      <c r="G1110" s="234"/>
    </row>
    <row r="1111" spans="1:7" ht="9.75" customHeight="1">
      <c r="A1111" s="231"/>
      <c r="B1111" s="235"/>
      <c r="C1111" s="232"/>
      <c r="D1111" s="231"/>
      <c r="E1111" s="233"/>
      <c r="F1111" s="231"/>
      <c r="G1111" s="234"/>
    </row>
    <row r="1112" spans="1:7" ht="9.75" customHeight="1">
      <c r="A1112" s="231"/>
      <c r="B1112" s="235"/>
      <c r="C1112" s="232"/>
      <c r="D1112" s="231"/>
      <c r="E1112" s="233"/>
      <c r="F1112" s="231"/>
      <c r="G1112" s="234"/>
    </row>
    <row r="1113" spans="1:7" ht="9.75" customHeight="1">
      <c r="A1113" s="231"/>
      <c r="B1113" s="235"/>
      <c r="C1113" s="232"/>
      <c r="D1113" s="231"/>
      <c r="E1113" s="233"/>
      <c r="F1113" s="231"/>
      <c r="G1113" s="234"/>
    </row>
    <row r="1114" spans="1:7" ht="9.75" customHeight="1">
      <c r="A1114" s="231"/>
      <c r="B1114" s="235"/>
      <c r="C1114" s="232"/>
      <c r="D1114" s="231"/>
      <c r="E1114" s="233"/>
      <c r="F1114" s="231"/>
      <c r="G1114" s="234"/>
    </row>
    <row r="1115" spans="1:7" ht="9.75" customHeight="1">
      <c r="A1115" s="231"/>
      <c r="B1115" s="235"/>
      <c r="C1115" s="232"/>
      <c r="D1115" s="231"/>
      <c r="E1115" s="233"/>
      <c r="F1115" s="231"/>
      <c r="G1115" s="234"/>
    </row>
    <row r="1116" spans="1:7" ht="9.75" customHeight="1">
      <c r="A1116" s="231"/>
      <c r="B1116" s="235"/>
      <c r="C1116" s="232"/>
      <c r="D1116" s="231"/>
      <c r="E1116" s="233"/>
      <c r="F1116" s="231"/>
      <c r="G1116" s="234"/>
    </row>
    <row r="1117" spans="1:7" ht="9.75" customHeight="1">
      <c r="A1117" s="231"/>
      <c r="B1117" s="235"/>
      <c r="C1117" s="232"/>
      <c r="D1117" s="231"/>
      <c r="E1117" s="233"/>
      <c r="F1117" s="231"/>
      <c r="G1117" s="234"/>
    </row>
    <row r="1118" spans="1:7" ht="9.75" customHeight="1">
      <c r="A1118" s="231"/>
      <c r="B1118" s="235"/>
      <c r="C1118" s="232"/>
      <c r="D1118" s="231"/>
      <c r="E1118" s="233"/>
      <c r="F1118" s="231"/>
      <c r="G1118" s="234"/>
    </row>
    <row r="1119" spans="1:7" ht="9.75" customHeight="1">
      <c r="A1119" s="231"/>
      <c r="B1119" s="235"/>
      <c r="C1119" s="232"/>
      <c r="D1119" s="231"/>
      <c r="E1119" s="233"/>
      <c r="F1119" s="231"/>
      <c r="G1119" s="234"/>
    </row>
    <row r="1120" spans="1:7" ht="9.75" customHeight="1">
      <c r="A1120" s="231"/>
      <c r="B1120" s="235"/>
      <c r="C1120" s="232"/>
      <c r="D1120" s="231"/>
      <c r="E1120" s="233"/>
      <c r="F1120" s="231"/>
      <c r="G1120" s="234"/>
    </row>
    <row r="1121" spans="1:7" ht="9.75" customHeight="1">
      <c r="A1121" s="231"/>
      <c r="B1121" s="235"/>
      <c r="C1121" s="232"/>
      <c r="D1121" s="231"/>
      <c r="E1121" s="233"/>
      <c r="F1121" s="231"/>
      <c r="G1121" s="234"/>
    </row>
    <row r="1122" spans="1:7" ht="9.75" customHeight="1">
      <c r="A1122" s="231"/>
      <c r="B1122" s="235"/>
      <c r="C1122" s="232"/>
      <c r="D1122" s="231"/>
      <c r="E1122" s="233"/>
      <c r="F1122" s="231"/>
      <c r="G1122" s="234"/>
    </row>
    <row r="1123" spans="1:7" ht="9.75" customHeight="1">
      <c r="A1123" s="231"/>
      <c r="B1123" s="235"/>
      <c r="C1123" s="237"/>
      <c r="D1123" s="231"/>
      <c r="E1123" s="238"/>
      <c r="F1123" s="231"/>
      <c r="G1123" s="234"/>
    </row>
    <row r="1124" spans="1:7" ht="9.75" customHeight="1">
      <c r="A1124" s="231"/>
      <c r="B1124" s="235"/>
      <c r="C1124" s="237"/>
      <c r="D1124" s="231"/>
      <c r="E1124" s="238"/>
      <c r="F1124" s="231"/>
      <c r="G1124" s="234"/>
    </row>
    <row r="1125" spans="1:7" ht="9.75" customHeight="1">
      <c r="A1125" s="231"/>
      <c r="B1125" s="235"/>
      <c r="C1125" s="237"/>
      <c r="D1125" s="231"/>
      <c r="E1125" s="238"/>
      <c r="F1125" s="231"/>
      <c r="G1125" s="234"/>
    </row>
    <row r="1126" spans="1:7" ht="9.75" customHeight="1">
      <c r="A1126" s="231"/>
      <c r="B1126" s="235"/>
      <c r="C1126" s="237"/>
      <c r="D1126" s="231"/>
      <c r="E1126" s="238"/>
      <c r="F1126" s="231"/>
      <c r="G1126" s="234"/>
    </row>
    <row r="1127" spans="1:7" ht="9.75" customHeight="1">
      <c r="A1127" s="231"/>
      <c r="B1127" s="235"/>
      <c r="C1127" s="237"/>
      <c r="D1127" s="231"/>
      <c r="E1127" s="238"/>
      <c r="F1127" s="231"/>
      <c r="G1127" s="234"/>
    </row>
    <row r="1128" spans="1:7" ht="9.75" customHeight="1">
      <c r="A1128" s="231"/>
      <c r="B1128" s="235"/>
      <c r="C1128" s="236"/>
      <c r="D1128" s="231"/>
      <c r="E1128" s="233"/>
      <c r="F1128" s="231"/>
      <c r="G1128" s="234"/>
    </row>
    <row r="1129" spans="1:7" ht="9.75" customHeight="1">
      <c r="A1129" s="231"/>
      <c r="B1129" s="235"/>
      <c r="C1129" s="236"/>
      <c r="D1129" s="231"/>
      <c r="E1129" s="233"/>
      <c r="F1129" s="231"/>
      <c r="G1129" s="234"/>
    </row>
    <row r="1130" spans="1:7" ht="9.75" customHeight="1">
      <c r="A1130" s="231"/>
      <c r="B1130" s="235"/>
      <c r="C1130" s="236"/>
      <c r="D1130" s="231"/>
      <c r="E1130" s="233"/>
      <c r="F1130" s="231"/>
      <c r="G1130" s="234"/>
    </row>
    <row r="1131" spans="1:7" ht="9.75" customHeight="1">
      <c r="A1131" s="231"/>
      <c r="B1131" s="235"/>
      <c r="C1131" s="236"/>
      <c r="D1131" s="231"/>
      <c r="E1131" s="233"/>
      <c r="F1131" s="231"/>
      <c r="G1131" s="234"/>
    </row>
    <row r="1132" spans="1:7" ht="9.75" customHeight="1">
      <c r="A1132" s="231"/>
      <c r="B1132" s="235"/>
      <c r="C1132" s="236"/>
      <c r="D1132" s="231"/>
      <c r="E1132" s="233"/>
      <c r="F1132" s="231"/>
      <c r="G1132" s="234"/>
    </row>
    <row r="1133" spans="1:7" ht="9.75" customHeight="1">
      <c r="A1133" s="231"/>
      <c r="B1133" s="235"/>
      <c r="C1133" s="232"/>
      <c r="D1133" s="231"/>
      <c r="E1133" s="233"/>
      <c r="F1133" s="231"/>
      <c r="G1133" s="234"/>
    </row>
    <row r="1134" spans="1:7" ht="9.75" customHeight="1">
      <c r="A1134" s="231"/>
      <c r="B1134" s="235"/>
      <c r="C1134" s="232"/>
      <c r="D1134" s="231"/>
      <c r="E1134" s="233"/>
      <c r="F1134" s="231"/>
      <c r="G1134" s="234"/>
    </row>
    <row r="1135" spans="1:7" ht="9.75" customHeight="1">
      <c r="A1135" s="231"/>
      <c r="B1135" s="235"/>
      <c r="C1135" s="232"/>
      <c r="D1135" s="231"/>
      <c r="E1135" s="233"/>
      <c r="F1135" s="231"/>
      <c r="G1135" s="234"/>
    </row>
    <row r="1136" spans="1:7" ht="9.75" customHeight="1">
      <c r="A1136" s="231"/>
      <c r="B1136" s="235"/>
      <c r="C1136" s="232"/>
      <c r="D1136" s="231"/>
      <c r="E1136" s="233"/>
      <c r="F1136" s="231"/>
      <c r="G1136" s="234"/>
    </row>
    <row r="1137" spans="1:7" ht="7.5" customHeight="1">
      <c r="A1137" s="231"/>
      <c r="B1137" s="235"/>
      <c r="C1137" s="232"/>
      <c r="D1137" s="231"/>
      <c r="E1137" s="233"/>
      <c r="F1137" s="231"/>
      <c r="G1137" s="234"/>
    </row>
    <row r="1138" spans="1:7" ht="9.75" customHeight="1">
      <c r="A1138" s="231"/>
      <c r="B1138" s="235"/>
      <c r="C1138" s="232"/>
      <c r="D1138" s="231"/>
      <c r="E1138" s="233"/>
      <c r="F1138" s="231"/>
      <c r="G1138" s="234"/>
    </row>
    <row r="1139" spans="1:7" ht="9.75" customHeight="1">
      <c r="A1139" s="231"/>
      <c r="B1139" s="235"/>
      <c r="C1139" s="232"/>
      <c r="D1139" s="231"/>
      <c r="E1139" s="233"/>
      <c r="F1139" s="231"/>
      <c r="G1139" s="234"/>
    </row>
    <row r="1140" spans="1:7" ht="9.75" customHeight="1">
      <c r="A1140" s="231"/>
      <c r="B1140" s="235"/>
      <c r="C1140" s="232"/>
      <c r="D1140" s="231"/>
      <c r="E1140" s="233"/>
      <c r="F1140" s="231"/>
      <c r="G1140" s="234"/>
    </row>
    <row r="1141" spans="1:7" ht="9.75" customHeight="1">
      <c r="A1141" s="231"/>
      <c r="B1141" s="235"/>
      <c r="C1141" s="232"/>
      <c r="D1141" s="231"/>
      <c r="E1141" s="233"/>
      <c r="F1141" s="231"/>
      <c r="G1141" s="234"/>
    </row>
    <row r="1142" spans="1:7" ht="9.75" customHeight="1">
      <c r="A1142" s="231"/>
      <c r="B1142" s="235"/>
      <c r="C1142" s="232"/>
      <c r="D1142" s="231"/>
      <c r="E1142" s="233"/>
      <c r="F1142" s="231"/>
      <c r="G1142" s="234"/>
    </row>
    <row r="1143" spans="1:7" ht="9.75" customHeight="1">
      <c r="A1143" s="231"/>
      <c r="B1143" s="235"/>
      <c r="C1143" s="232"/>
      <c r="D1143" s="231"/>
      <c r="E1143" s="233"/>
      <c r="F1143" s="231"/>
      <c r="G1143" s="234"/>
    </row>
    <row r="1144" spans="1:7" ht="9.75" customHeight="1">
      <c r="A1144" s="231"/>
      <c r="B1144" s="235"/>
      <c r="C1144" s="232"/>
      <c r="D1144" s="231"/>
      <c r="E1144" s="233"/>
      <c r="F1144" s="231"/>
      <c r="G1144" s="234"/>
    </row>
    <row r="1145" spans="1:7" ht="9.75" customHeight="1">
      <c r="A1145" s="231"/>
      <c r="B1145" s="235"/>
      <c r="C1145" s="232"/>
      <c r="D1145" s="231"/>
      <c r="E1145" s="233"/>
      <c r="F1145" s="231"/>
      <c r="G1145" s="234"/>
    </row>
    <row r="1146" spans="1:7" ht="9.75" customHeight="1">
      <c r="A1146" s="231"/>
      <c r="B1146" s="235"/>
      <c r="C1146" s="232"/>
      <c r="D1146" s="231"/>
      <c r="E1146" s="233"/>
      <c r="F1146" s="231"/>
      <c r="G1146" s="234"/>
    </row>
    <row r="1147" spans="1:7" ht="9.75" customHeight="1">
      <c r="A1147" s="231"/>
      <c r="B1147" s="235"/>
      <c r="C1147" s="232"/>
      <c r="D1147" s="231"/>
      <c r="E1147" s="233"/>
      <c r="F1147" s="231"/>
      <c r="G1147" s="234"/>
    </row>
    <row r="1148" spans="1:7" ht="9.75" customHeight="1">
      <c r="A1148" s="231"/>
      <c r="B1148" s="235"/>
      <c r="C1148" s="232"/>
      <c r="D1148" s="231"/>
      <c r="E1148" s="233"/>
      <c r="F1148" s="231"/>
      <c r="G1148" s="234"/>
    </row>
    <row r="1149" spans="1:7" ht="9.75" customHeight="1">
      <c r="A1149" s="231"/>
      <c r="B1149" s="235"/>
      <c r="C1149" s="232"/>
      <c r="D1149" s="231"/>
      <c r="E1149" s="233"/>
      <c r="F1149" s="231"/>
      <c r="G1149" s="234"/>
    </row>
    <row r="1150" spans="1:7" ht="9.75" customHeight="1">
      <c r="A1150" s="231"/>
      <c r="B1150" s="235"/>
      <c r="C1150" s="232"/>
      <c r="D1150" s="231"/>
      <c r="E1150" s="233"/>
      <c r="F1150" s="231"/>
      <c r="G1150" s="234"/>
    </row>
    <row r="1151" spans="1:7" ht="9.75" customHeight="1">
      <c r="A1151" s="231"/>
      <c r="B1151" s="235"/>
      <c r="C1151" s="232"/>
      <c r="D1151" s="231"/>
      <c r="E1151" s="233"/>
      <c r="F1151" s="231"/>
      <c r="G1151" s="234"/>
    </row>
    <row r="1152" spans="1:7" ht="9.75" customHeight="1">
      <c r="A1152" s="231"/>
      <c r="B1152" s="235"/>
      <c r="C1152" s="232"/>
      <c r="D1152" s="231"/>
      <c r="E1152" s="233"/>
      <c r="F1152" s="231"/>
      <c r="G1152" s="234"/>
    </row>
    <row r="1153" spans="1:7" ht="9.75" customHeight="1">
      <c r="A1153" s="231"/>
      <c r="B1153" s="235"/>
      <c r="C1153" s="232"/>
      <c r="D1153" s="231"/>
      <c r="E1153" s="233"/>
      <c r="F1153" s="231"/>
      <c r="G1153" s="234"/>
    </row>
    <row r="1154" spans="1:7" ht="9.75" customHeight="1">
      <c r="A1154" s="231"/>
      <c r="B1154" s="235"/>
      <c r="C1154" s="232"/>
      <c r="D1154" s="231"/>
      <c r="E1154" s="233"/>
      <c r="F1154" s="231"/>
      <c r="G1154" s="234"/>
    </row>
    <row r="1155" spans="1:7" ht="9.75" customHeight="1">
      <c r="A1155" s="231"/>
      <c r="B1155" s="235"/>
      <c r="C1155" s="232"/>
      <c r="D1155" s="231"/>
      <c r="E1155" s="233"/>
      <c r="F1155" s="231"/>
      <c r="G1155" s="234"/>
    </row>
    <row r="1156" spans="1:7" ht="9.75" customHeight="1">
      <c r="A1156" s="231"/>
      <c r="B1156" s="235"/>
      <c r="C1156" s="232"/>
      <c r="D1156" s="231"/>
      <c r="E1156" s="233"/>
      <c r="F1156" s="231"/>
      <c r="G1156" s="234"/>
    </row>
    <row r="1157" spans="1:7" ht="9.75" customHeight="1">
      <c r="A1157" s="231"/>
      <c r="B1157" s="235"/>
      <c r="C1157" s="232"/>
      <c r="D1157" s="231"/>
      <c r="E1157" s="233"/>
      <c r="F1157" s="231"/>
      <c r="G1157" s="234"/>
    </row>
    <row r="1158" spans="1:7" ht="9.75" customHeight="1">
      <c r="A1158" s="231"/>
      <c r="B1158" s="235"/>
      <c r="C1158" s="237"/>
      <c r="D1158" s="231"/>
      <c r="E1158" s="238"/>
      <c r="F1158" s="231"/>
      <c r="G1158" s="234"/>
    </row>
    <row r="1159" spans="1:7" ht="9.75" customHeight="1">
      <c r="A1159" s="231"/>
      <c r="B1159" s="235"/>
      <c r="C1159" s="237"/>
      <c r="D1159" s="231"/>
      <c r="E1159" s="238"/>
      <c r="F1159" s="231"/>
      <c r="G1159" s="234"/>
    </row>
    <row r="1160" spans="1:7" ht="9.75" customHeight="1">
      <c r="A1160" s="231"/>
      <c r="B1160" s="235"/>
      <c r="C1160" s="237"/>
      <c r="D1160" s="231"/>
      <c r="E1160" s="238"/>
      <c r="F1160" s="231"/>
      <c r="G1160" s="234"/>
    </row>
    <row r="1161" spans="1:7" ht="9.75" customHeight="1">
      <c r="A1161" s="231"/>
      <c r="B1161" s="235"/>
      <c r="C1161" s="237"/>
      <c r="D1161" s="231"/>
      <c r="E1161" s="238"/>
      <c r="F1161" s="231"/>
      <c r="G1161" s="234"/>
    </row>
    <row r="1162" spans="1:7" ht="9.75" customHeight="1">
      <c r="A1162" s="231"/>
      <c r="B1162" s="235"/>
      <c r="C1162" s="237"/>
      <c r="D1162" s="231"/>
      <c r="E1162" s="238"/>
      <c r="F1162" s="231"/>
      <c r="G1162" s="234"/>
    </row>
    <row r="1163" spans="1:7" ht="9.75" customHeight="1">
      <c r="A1163" s="231"/>
      <c r="B1163" s="235"/>
      <c r="C1163" s="236"/>
      <c r="D1163" s="231"/>
      <c r="E1163" s="233"/>
      <c r="F1163" s="231"/>
      <c r="G1163" s="234"/>
    </row>
    <row r="1164" spans="1:7" ht="9.75" customHeight="1">
      <c r="A1164" s="231"/>
      <c r="B1164" s="235"/>
      <c r="C1164" s="236"/>
      <c r="D1164" s="231"/>
      <c r="E1164" s="233"/>
      <c r="F1164" s="231"/>
      <c r="G1164" s="234"/>
    </row>
    <row r="1165" spans="1:7" ht="9.75" customHeight="1">
      <c r="A1165" s="231"/>
      <c r="B1165" s="235"/>
      <c r="C1165" s="236"/>
      <c r="D1165" s="231"/>
      <c r="E1165" s="233"/>
      <c r="F1165" s="231"/>
      <c r="G1165" s="234"/>
    </row>
    <row r="1166" spans="1:7" ht="9.75" customHeight="1">
      <c r="A1166" s="231"/>
      <c r="B1166" s="235"/>
      <c r="C1166" s="236"/>
      <c r="D1166" s="231"/>
      <c r="E1166" s="233"/>
      <c r="F1166" s="231"/>
      <c r="G1166" s="234"/>
    </row>
    <row r="1167" spans="1:7" ht="9.75" customHeight="1">
      <c r="A1167" s="231"/>
      <c r="B1167" s="235"/>
      <c r="C1167" s="236"/>
      <c r="D1167" s="231"/>
      <c r="E1167" s="233"/>
      <c r="F1167" s="231"/>
      <c r="G1167" s="234"/>
    </row>
    <row r="1168" spans="1:7" ht="9.75" customHeight="1">
      <c r="A1168" s="231"/>
      <c r="B1168" s="235"/>
      <c r="C1168" s="232"/>
      <c r="D1168" s="231"/>
      <c r="E1168" s="233"/>
      <c r="F1168" s="231"/>
      <c r="G1168" s="234"/>
    </row>
    <row r="1169" spans="1:7" ht="9.75" customHeight="1">
      <c r="A1169" s="231"/>
      <c r="B1169" s="235"/>
      <c r="C1169" s="232"/>
      <c r="D1169" s="231"/>
      <c r="E1169" s="233"/>
      <c r="F1169" s="231"/>
      <c r="G1169" s="234"/>
    </row>
    <row r="1170" spans="1:7" ht="9.75" customHeight="1">
      <c r="A1170" s="231"/>
      <c r="B1170" s="235"/>
      <c r="C1170" s="232"/>
      <c r="D1170" s="231"/>
      <c r="E1170" s="233"/>
      <c r="F1170" s="231"/>
      <c r="G1170" s="234"/>
    </row>
    <row r="1171" spans="1:7" ht="9.75" customHeight="1">
      <c r="A1171" s="231"/>
      <c r="B1171" s="235"/>
      <c r="C1171" s="232"/>
      <c r="D1171" s="231"/>
      <c r="E1171" s="233"/>
      <c r="F1171" s="231"/>
      <c r="G1171" s="234"/>
    </row>
    <row r="1172" spans="1:7" ht="9.75" customHeight="1">
      <c r="A1172" s="231"/>
      <c r="B1172" s="235"/>
      <c r="C1172" s="232"/>
      <c r="D1172" s="231"/>
      <c r="E1172" s="233"/>
      <c r="F1172" s="231"/>
      <c r="G1172" s="234"/>
    </row>
    <row r="1173" spans="1:7" ht="9.75" customHeight="1">
      <c r="A1173" s="231"/>
      <c r="B1173" s="235"/>
      <c r="C1173" s="232"/>
      <c r="D1173" s="231"/>
      <c r="E1173" s="233"/>
      <c r="F1173" s="231"/>
      <c r="G1173" s="234"/>
    </row>
    <row r="1174" spans="1:7" ht="9.75" customHeight="1">
      <c r="A1174" s="231"/>
      <c r="B1174" s="235"/>
      <c r="C1174" s="232"/>
      <c r="D1174" s="231"/>
      <c r="E1174" s="233"/>
      <c r="F1174" s="231"/>
      <c r="G1174" s="234"/>
    </row>
    <row r="1175" spans="1:7" ht="9.75" customHeight="1">
      <c r="A1175" s="231"/>
      <c r="B1175" s="235"/>
      <c r="C1175" s="232"/>
      <c r="D1175" s="231"/>
      <c r="E1175" s="233"/>
      <c r="F1175" s="231"/>
      <c r="G1175" s="234"/>
    </row>
    <row r="1176" spans="1:7" ht="9.75" customHeight="1">
      <c r="A1176" s="231"/>
      <c r="B1176" s="235"/>
      <c r="C1176" s="232"/>
      <c r="D1176" s="231"/>
      <c r="E1176" s="233"/>
      <c r="F1176" s="231"/>
      <c r="G1176" s="234"/>
    </row>
    <row r="1177" spans="1:7" ht="9.75" customHeight="1">
      <c r="A1177" s="231"/>
      <c r="B1177" s="235"/>
      <c r="C1177" s="232"/>
      <c r="D1177" s="231"/>
      <c r="E1177" s="233"/>
      <c r="F1177" s="231"/>
      <c r="G1177" s="234"/>
    </row>
    <row r="1178" spans="1:7" ht="9.75" customHeight="1">
      <c r="A1178" s="231"/>
      <c r="B1178" s="235"/>
      <c r="C1178" s="232"/>
      <c r="D1178" s="231"/>
      <c r="E1178" s="233"/>
      <c r="F1178" s="231"/>
      <c r="G1178" s="234"/>
    </row>
    <row r="1179" spans="1:7" ht="9.75" customHeight="1">
      <c r="A1179" s="231"/>
      <c r="B1179" s="235"/>
      <c r="C1179" s="232"/>
      <c r="D1179" s="231"/>
      <c r="E1179" s="233"/>
      <c r="F1179" s="231"/>
      <c r="G1179" s="234"/>
    </row>
    <row r="1180" spans="1:7" ht="9.75" customHeight="1">
      <c r="A1180" s="231"/>
      <c r="B1180" s="235"/>
      <c r="C1180" s="232"/>
      <c r="D1180" s="231"/>
      <c r="E1180" s="233"/>
      <c r="F1180" s="231"/>
      <c r="G1180" s="234"/>
    </row>
    <row r="1181" spans="1:7" ht="9.75" customHeight="1">
      <c r="A1181" s="231"/>
      <c r="B1181" s="235"/>
      <c r="C1181" s="232"/>
      <c r="D1181" s="231"/>
      <c r="E1181" s="233"/>
      <c r="F1181" s="231"/>
      <c r="G1181" s="234"/>
    </row>
    <row r="1182" spans="1:7" ht="9.75" customHeight="1">
      <c r="A1182" s="231"/>
      <c r="B1182" s="235"/>
      <c r="C1182" s="232"/>
      <c r="D1182" s="231"/>
      <c r="E1182" s="233"/>
      <c r="F1182" s="231"/>
      <c r="G1182" s="234"/>
    </row>
    <row r="1183" spans="1:7" ht="9.75" customHeight="1">
      <c r="A1183" s="231"/>
      <c r="B1183" s="235"/>
      <c r="C1183" s="232"/>
      <c r="D1183" s="231"/>
      <c r="E1183" s="233"/>
      <c r="F1183" s="231"/>
      <c r="G1183" s="234"/>
    </row>
    <row r="1184" spans="1:7" ht="9.75" customHeight="1">
      <c r="A1184" s="231"/>
      <c r="B1184" s="235"/>
      <c r="C1184" s="232"/>
      <c r="D1184" s="231"/>
      <c r="E1184" s="233"/>
      <c r="F1184" s="231"/>
      <c r="G1184" s="234"/>
    </row>
    <row r="1185" spans="1:7" ht="9.75" customHeight="1">
      <c r="A1185" s="231"/>
      <c r="B1185" s="235"/>
      <c r="C1185" s="232"/>
      <c r="D1185" s="231"/>
      <c r="E1185" s="233"/>
      <c r="F1185" s="231"/>
      <c r="G1185" s="234"/>
    </row>
    <row r="1186" spans="1:7" ht="9.75" customHeight="1">
      <c r="A1186" s="231"/>
      <c r="B1186" s="235"/>
      <c r="C1186" s="232"/>
      <c r="D1186" s="231"/>
      <c r="E1186" s="233"/>
      <c r="F1186" s="231"/>
      <c r="G1186" s="234"/>
    </row>
    <row r="1187" spans="1:7" ht="9.75" customHeight="1">
      <c r="A1187" s="231"/>
      <c r="B1187" s="235"/>
      <c r="C1187" s="232"/>
      <c r="D1187" s="231"/>
      <c r="E1187" s="233"/>
      <c r="F1187" s="231"/>
      <c r="G1187" s="234"/>
    </row>
    <row r="1188" spans="1:7" ht="9.75" customHeight="1">
      <c r="A1188" s="231"/>
      <c r="B1188" s="235"/>
      <c r="C1188" s="232"/>
      <c r="D1188" s="231"/>
      <c r="E1188" s="233"/>
      <c r="F1188" s="231"/>
      <c r="G1188" s="234"/>
    </row>
    <row r="1189" spans="1:7" ht="9.75" customHeight="1">
      <c r="A1189" s="231"/>
      <c r="B1189" s="235"/>
      <c r="C1189" s="232"/>
      <c r="D1189" s="231"/>
      <c r="E1189" s="233"/>
      <c r="F1189" s="231"/>
      <c r="G1189" s="234"/>
    </row>
    <row r="1190" spans="1:7" ht="9.75" customHeight="1">
      <c r="A1190" s="231"/>
      <c r="B1190" s="235"/>
      <c r="C1190" s="232"/>
      <c r="D1190" s="231"/>
      <c r="E1190" s="233"/>
      <c r="F1190" s="231"/>
      <c r="G1190" s="234"/>
    </row>
    <row r="1191" spans="1:7" ht="9.75" customHeight="1">
      <c r="A1191" s="231"/>
      <c r="B1191" s="235"/>
      <c r="C1191" s="232"/>
      <c r="D1191" s="231"/>
      <c r="E1191" s="233"/>
      <c r="F1191" s="231"/>
      <c r="G1191" s="234"/>
    </row>
    <row r="1192" spans="1:7" ht="9.75" customHeight="1">
      <c r="A1192" s="231"/>
      <c r="B1192" s="235"/>
      <c r="C1192" s="232"/>
      <c r="D1192" s="231"/>
      <c r="E1192" s="233"/>
      <c r="F1192" s="231"/>
      <c r="G1192" s="234"/>
    </row>
    <row r="1193" spans="1:7" ht="9.75" customHeight="1">
      <c r="A1193" s="231"/>
      <c r="B1193" s="235"/>
      <c r="C1193" s="232"/>
      <c r="D1193" s="231"/>
      <c r="E1193" s="233"/>
      <c r="F1193" s="231"/>
      <c r="G1193" s="234"/>
    </row>
    <row r="1194" spans="1:7" ht="9.75" customHeight="1">
      <c r="A1194" s="231"/>
      <c r="B1194" s="235"/>
      <c r="C1194" s="232"/>
      <c r="D1194" s="231"/>
      <c r="E1194" s="233"/>
      <c r="F1194" s="231"/>
      <c r="G1194" s="234"/>
    </row>
    <row r="1195" spans="1:7" ht="9.75" customHeight="1">
      <c r="A1195" s="231"/>
      <c r="B1195" s="235"/>
      <c r="C1195" s="232"/>
      <c r="D1195" s="231"/>
      <c r="E1195" s="233"/>
      <c r="F1195" s="231"/>
      <c r="G1195" s="234"/>
    </row>
    <row r="1196" spans="1:7" ht="9.75" customHeight="1">
      <c r="A1196" s="231"/>
      <c r="B1196" s="235"/>
      <c r="C1196" s="232"/>
      <c r="D1196" s="231"/>
      <c r="E1196" s="233"/>
      <c r="F1196" s="231"/>
      <c r="G1196" s="234"/>
    </row>
    <row r="1197" spans="1:7" ht="9.75" customHeight="1">
      <c r="A1197" s="231"/>
      <c r="B1197" s="235"/>
      <c r="C1197" s="232"/>
      <c r="D1197" s="231"/>
      <c r="E1197" s="233"/>
      <c r="F1197" s="231"/>
      <c r="G1197" s="234"/>
    </row>
    <row r="1198" spans="1:7" ht="9.75" customHeight="1">
      <c r="A1198" s="231"/>
      <c r="B1198" s="235"/>
      <c r="C1198" s="232"/>
      <c r="D1198" s="231"/>
      <c r="E1198" s="233"/>
      <c r="F1198" s="231"/>
      <c r="G1198" s="234"/>
    </row>
    <row r="1199" spans="1:7" ht="9.75" customHeight="1">
      <c r="A1199" s="231"/>
      <c r="B1199" s="235"/>
      <c r="C1199" s="232"/>
      <c r="D1199" s="231"/>
      <c r="E1199" s="233"/>
      <c r="F1199" s="231"/>
      <c r="G1199" s="234"/>
    </row>
    <row r="1200" spans="1:7" ht="9.75" customHeight="1">
      <c r="A1200" s="231"/>
      <c r="B1200" s="235"/>
      <c r="C1200" s="232"/>
      <c r="D1200" s="231"/>
      <c r="E1200" s="233"/>
      <c r="F1200" s="231"/>
      <c r="G1200" s="234"/>
    </row>
    <row r="1201" spans="1:7" ht="9.75" customHeight="1">
      <c r="A1201" s="231"/>
      <c r="B1201" s="235"/>
      <c r="C1201" s="232"/>
      <c r="D1201" s="231"/>
      <c r="E1201" s="233"/>
      <c r="F1201" s="231"/>
      <c r="G1201" s="234"/>
    </row>
    <row r="1202" spans="1:7" ht="9.75" customHeight="1">
      <c r="A1202" s="231"/>
      <c r="B1202" s="235"/>
      <c r="C1202" s="232"/>
      <c r="D1202" s="231"/>
      <c r="E1202" s="233"/>
      <c r="F1202" s="231"/>
      <c r="G1202" s="234"/>
    </row>
    <row r="1203" spans="1:7" ht="9.75" customHeight="1">
      <c r="A1203" s="231"/>
      <c r="B1203" s="235"/>
      <c r="C1203" s="232"/>
      <c r="D1203" s="231"/>
      <c r="E1203" s="233"/>
      <c r="F1203" s="231"/>
      <c r="G1203" s="234"/>
    </row>
    <row r="1204" spans="1:7" ht="9.75" customHeight="1">
      <c r="A1204" s="231"/>
      <c r="B1204" s="235"/>
      <c r="C1204" s="232"/>
      <c r="D1204" s="231"/>
      <c r="E1204" s="233"/>
      <c r="F1204" s="231"/>
      <c r="G1204" s="234"/>
    </row>
    <row r="1205" spans="1:7" ht="9.75" customHeight="1">
      <c r="A1205" s="231"/>
      <c r="B1205" s="235"/>
      <c r="C1205" s="232"/>
      <c r="D1205" s="231"/>
      <c r="E1205" s="233"/>
      <c r="F1205" s="231"/>
      <c r="G1205" s="234"/>
    </row>
    <row r="1206" spans="1:7" ht="9.75" customHeight="1">
      <c r="A1206" s="231"/>
      <c r="B1206" s="235"/>
      <c r="C1206" s="232"/>
      <c r="D1206" s="231"/>
      <c r="E1206" s="233"/>
      <c r="F1206" s="231"/>
      <c r="G1206" s="234"/>
    </row>
    <row r="1207" spans="1:7" ht="7.5" customHeight="1">
      <c r="A1207" s="231"/>
      <c r="B1207" s="235"/>
      <c r="C1207" s="232"/>
      <c r="D1207" s="231"/>
      <c r="E1207" s="233"/>
      <c r="F1207" s="231"/>
      <c r="G1207" s="234"/>
    </row>
    <row r="1208" spans="1:7" ht="9.75" customHeight="1">
      <c r="A1208" s="231"/>
      <c r="B1208" s="235"/>
      <c r="C1208" s="232"/>
      <c r="D1208" s="231"/>
      <c r="E1208" s="233"/>
      <c r="F1208" s="231"/>
      <c r="G1208" s="234"/>
    </row>
    <row r="1209" spans="1:7" ht="9.75" customHeight="1">
      <c r="A1209" s="231"/>
      <c r="B1209" s="235"/>
      <c r="C1209" s="232"/>
      <c r="D1209" s="231"/>
      <c r="E1209" s="233"/>
      <c r="F1209" s="231"/>
      <c r="G1209" s="234"/>
    </row>
    <row r="1210" spans="1:7" ht="9.75" customHeight="1">
      <c r="A1210" s="231"/>
      <c r="B1210" s="235"/>
      <c r="C1210" s="232"/>
      <c r="D1210" s="231"/>
      <c r="E1210" s="233"/>
      <c r="F1210" s="231"/>
      <c r="G1210" s="234"/>
    </row>
    <row r="1211" spans="1:7" ht="9.75" customHeight="1">
      <c r="A1211" s="231"/>
      <c r="B1211" s="235"/>
      <c r="C1211" s="232"/>
      <c r="D1211" s="231"/>
      <c r="E1211" s="233"/>
      <c r="F1211" s="231"/>
      <c r="G1211" s="234"/>
    </row>
    <row r="1212" spans="1:7" ht="9.75" customHeight="1">
      <c r="A1212" s="231"/>
      <c r="B1212" s="235"/>
      <c r="C1212" s="232"/>
      <c r="D1212" s="231"/>
      <c r="E1212" s="233"/>
      <c r="F1212" s="231"/>
      <c r="G1212" s="234"/>
    </row>
    <row r="1213" spans="1:7" ht="9.75" customHeight="1">
      <c r="A1213" s="231"/>
      <c r="B1213" s="235"/>
      <c r="C1213" s="232"/>
      <c r="D1213" s="231"/>
      <c r="E1213" s="233"/>
      <c r="F1213" s="231"/>
      <c r="G1213" s="234"/>
    </row>
    <row r="1214" spans="1:7" ht="9.75" customHeight="1">
      <c r="A1214" s="231"/>
      <c r="B1214" s="235"/>
      <c r="C1214" s="232"/>
      <c r="D1214" s="231"/>
      <c r="E1214" s="233"/>
      <c r="F1214" s="231"/>
      <c r="G1214" s="234"/>
    </row>
    <row r="1215" spans="1:7" ht="9.75" customHeight="1">
      <c r="A1215" s="231"/>
      <c r="B1215" s="235"/>
      <c r="C1215" s="232"/>
      <c r="D1215" s="231"/>
      <c r="E1215" s="233"/>
      <c r="F1215" s="231"/>
      <c r="G1215" s="234"/>
    </row>
    <row r="1216" spans="1:7" ht="9.75" customHeight="1">
      <c r="A1216" s="231"/>
      <c r="B1216" s="235"/>
      <c r="C1216" s="232"/>
      <c r="D1216" s="231"/>
      <c r="E1216" s="233"/>
      <c r="F1216" s="231"/>
      <c r="G1216" s="234"/>
    </row>
    <row r="1217" spans="1:7" ht="9.75" customHeight="1">
      <c r="A1217" s="231"/>
      <c r="B1217" s="235"/>
      <c r="C1217" s="232"/>
      <c r="D1217" s="231"/>
      <c r="E1217" s="233"/>
      <c r="F1217" s="231"/>
      <c r="G1217" s="234"/>
    </row>
    <row r="1218" spans="1:7" ht="9.75" customHeight="1">
      <c r="A1218" s="231"/>
      <c r="B1218" s="235"/>
      <c r="C1218" s="232"/>
      <c r="D1218" s="231"/>
      <c r="E1218" s="233"/>
      <c r="F1218" s="231"/>
      <c r="G1218" s="234"/>
    </row>
    <row r="1219" spans="1:7" ht="9.75" customHeight="1">
      <c r="A1219" s="231"/>
      <c r="B1219" s="235"/>
      <c r="C1219" s="232"/>
      <c r="D1219" s="231"/>
      <c r="E1219" s="233"/>
      <c r="F1219" s="231"/>
      <c r="G1219" s="234"/>
    </row>
    <row r="1220" spans="1:7" ht="9.75" customHeight="1">
      <c r="A1220" s="231"/>
      <c r="B1220" s="235"/>
      <c r="C1220" s="232"/>
      <c r="D1220" s="231"/>
      <c r="E1220" s="233"/>
      <c r="F1220" s="231"/>
      <c r="G1220" s="234"/>
    </row>
    <row r="1221" spans="1:7" ht="9.75" customHeight="1">
      <c r="A1221" s="231"/>
      <c r="B1221" s="235"/>
      <c r="C1221" s="232"/>
      <c r="D1221" s="231"/>
      <c r="E1221" s="233"/>
      <c r="F1221" s="231"/>
      <c r="G1221" s="234"/>
    </row>
    <row r="1222" spans="1:7" ht="9.75" customHeight="1">
      <c r="A1222" s="231"/>
      <c r="B1222" s="235"/>
      <c r="C1222" s="232"/>
      <c r="D1222" s="231"/>
      <c r="E1222" s="233"/>
      <c r="F1222" s="231"/>
      <c r="G1222" s="234"/>
    </row>
    <row r="1223" spans="1:7" ht="9.75" customHeight="1">
      <c r="A1223" s="231"/>
      <c r="B1223" s="235"/>
      <c r="C1223" s="232"/>
      <c r="D1223" s="231"/>
      <c r="E1223" s="233"/>
      <c r="F1223" s="231"/>
      <c r="G1223" s="234"/>
    </row>
    <row r="1224" spans="1:7" ht="9.75" customHeight="1">
      <c r="A1224" s="231"/>
      <c r="B1224" s="235"/>
      <c r="C1224" s="232"/>
      <c r="D1224" s="231"/>
      <c r="E1224" s="233"/>
      <c r="F1224" s="231"/>
      <c r="G1224" s="234"/>
    </row>
    <row r="1225" spans="1:7" ht="9.75" customHeight="1">
      <c r="A1225" s="231"/>
      <c r="B1225" s="235"/>
      <c r="C1225" s="232"/>
      <c r="D1225" s="231"/>
      <c r="E1225" s="233"/>
      <c r="F1225" s="231"/>
      <c r="G1225" s="234"/>
    </row>
    <row r="1226" spans="1:7" ht="9.75" customHeight="1">
      <c r="A1226" s="231"/>
      <c r="B1226" s="235"/>
      <c r="C1226" s="232"/>
      <c r="D1226" s="231"/>
      <c r="E1226" s="233"/>
      <c r="F1226" s="231"/>
      <c r="G1226" s="234"/>
    </row>
    <row r="1227" spans="1:7" ht="9.75" customHeight="1">
      <c r="A1227" s="231"/>
      <c r="B1227" s="235"/>
      <c r="C1227" s="232"/>
      <c r="D1227" s="231"/>
      <c r="E1227" s="233"/>
      <c r="F1227" s="231"/>
      <c r="G1227" s="234"/>
    </row>
    <row r="1228" spans="1:7" ht="9.75" customHeight="1">
      <c r="A1228" s="231"/>
      <c r="B1228" s="235"/>
      <c r="C1228" s="232"/>
      <c r="D1228" s="231"/>
      <c r="E1228" s="233"/>
      <c r="F1228" s="231"/>
      <c r="G1228" s="234"/>
    </row>
    <row r="1229" spans="1:7" ht="9.75" customHeight="1">
      <c r="A1229" s="231"/>
      <c r="B1229" s="235"/>
      <c r="C1229" s="232"/>
      <c r="D1229" s="231"/>
      <c r="E1229" s="233"/>
      <c r="F1229" s="231"/>
      <c r="G1229" s="234"/>
    </row>
    <row r="1230" spans="1:7" ht="9.75" customHeight="1">
      <c r="A1230" s="231"/>
      <c r="B1230" s="235"/>
      <c r="C1230" s="232"/>
      <c r="D1230" s="231"/>
      <c r="E1230" s="233"/>
      <c r="F1230" s="231"/>
      <c r="G1230" s="234"/>
    </row>
    <row r="1231" spans="1:7" ht="9.75" customHeight="1">
      <c r="A1231" s="231"/>
      <c r="B1231" s="235"/>
      <c r="C1231" s="232"/>
      <c r="D1231" s="231"/>
      <c r="E1231" s="233"/>
      <c r="F1231" s="231"/>
      <c r="G1231" s="234"/>
    </row>
    <row r="1232" spans="1:7" ht="9.75" customHeight="1">
      <c r="A1232" s="231"/>
      <c r="B1232" s="235"/>
      <c r="C1232" s="232"/>
      <c r="D1232" s="231"/>
      <c r="E1232" s="233"/>
      <c r="F1232" s="231"/>
      <c r="G1232" s="234"/>
    </row>
    <row r="1233" spans="1:7" ht="9.75" customHeight="1">
      <c r="A1233" s="231"/>
      <c r="B1233" s="235"/>
      <c r="C1233" s="232"/>
      <c r="D1233" s="231"/>
      <c r="E1233" s="233"/>
      <c r="F1233" s="231"/>
      <c r="G1233" s="234"/>
    </row>
    <row r="1234" spans="1:7" ht="9.75" customHeight="1">
      <c r="A1234" s="231"/>
      <c r="B1234" s="235"/>
      <c r="C1234" s="232"/>
      <c r="D1234" s="231"/>
      <c r="E1234" s="233"/>
      <c r="F1234" s="231"/>
      <c r="G1234" s="234"/>
    </row>
    <row r="1235" spans="1:7" ht="9.75" customHeight="1">
      <c r="A1235" s="231"/>
      <c r="B1235" s="235"/>
      <c r="C1235" s="232"/>
      <c r="D1235" s="231"/>
      <c r="E1235" s="233"/>
      <c r="F1235" s="231"/>
      <c r="G1235" s="234"/>
    </row>
    <row r="1236" spans="1:7" ht="9.75" customHeight="1">
      <c r="A1236" s="231"/>
      <c r="B1236" s="235"/>
      <c r="C1236" s="232"/>
      <c r="D1236" s="231"/>
      <c r="E1236" s="233"/>
      <c r="F1236" s="231"/>
      <c r="G1236" s="234"/>
    </row>
    <row r="1237" spans="1:7" ht="9.75" customHeight="1">
      <c r="A1237" s="231"/>
      <c r="B1237" s="235"/>
      <c r="C1237" s="232"/>
      <c r="D1237" s="231"/>
      <c r="E1237" s="233"/>
      <c r="F1237" s="231"/>
      <c r="G1237" s="234"/>
    </row>
    <row r="1238" spans="1:7" ht="9.75" customHeight="1">
      <c r="A1238" s="231"/>
      <c r="B1238" s="235"/>
      <c r="C1238" s="232"/>
      <c r="D1238" s="231"/>
      <c r="E1238" s="233"/>
      <c r="F1238" s="231"/>
      <c r="G1238" s="234"/>
    </row>
    <row r="1239" spans="1:7" ht="9.75" customHeight="1">
      <c r="A1239" s="231"/>
      <c r="B1239" s="235"/>
      <c r="C1239" s="232"/>
      <c r="D1239" s="231"/>
      <c r="E1239" s="233"/>
      <c r="F1239" s="231"/>
      <c r="G1239" s="234"/>
    </row>
    <row r="1240" spans="1:7" ht="9.75" customHeight="1">
      <c r="A1240" s="231"/>
      <c r="B1240" s="235"/>
      <c r="C1240" s="232"/>
      <c r="D1240" s="231"/>
      <c r="E1240" s="233"/>
      <c r="F1240" s="231"/>
      <c r="G1240" s="234"/>
    </row>
    <row r="1241" spans="1:7" ht="9.75" customHeight="1">
      <c r="A1241" s="231"/>
      <c r="B1241" s="235"/>
      <c r="C1241" s="232"/>
      <c r="D1241" s="231"/>
      <c r="E1241" s="233"/>
      <c r="F1241" s="231"/>
      <c r="G1241" s="234"/>
    </row>
    <row r="1242" spans="1:7" ht="9.75" customHeight="1">
      <c r="A1242" s="231"/>
      <c r="B1242" s="235"/>
      <c r="C1242" s="232"/>
      <c r="D1242" s="231"/>
      <c r="E1242" s="233"/>
      <c r="F1242" s="231"/>
      <c r="G1242" s="234"/>
    </row>
    <row r="1243" spans="1:7" ht="9.75" customHeight="1">
      <c r="A1243" s="231"/>
      <c r="B1243" s="235"/>
      <c r="C1243" s="236"/>
      <c r="D1243" s="231"/>
      <c r="E1243" s="233"/>
      <c r="F1243" s="231"/>
      <c r="G1243" s="234"/>
    </row>
    <row r="1244" spans="1:7" ht="9.75" customHeight="1">
      <c r="A1244" s="231"/>
      <c r="B1244" s="235"/>
      <c r="C1244" s="236"/>
      <c r="D1244" s="231"/>
      <c r="E1244" s="233"/>
      <c r="F1244" s="231"/>
      <c r="G1244" s="234"/>
    </row>
    <row r="1245" spans="1:7" ht="9.75" customHeight="1">
      <c r="A1245" s="231"/>
      <c r="B1245" s="235"/>
      <c r="C1245" s="236"/>
      <c r="D1245" s="231"/>
      <c r="E1245" s="233"/>
      <c r="F1245" s="231"/>
      <c r="G1245" s="234"/>
    </row>
    <row r="1246" spans="1:7" ht="9.75" customHeight="1">
      <c r="A1246" s="231"/>
      <c r="B1246" s="235"/>
      <c r="C1246" s="236"/>
      <c r="D1246" s="231"/>
      <c r="E1246" s="233"/>
      <c r="F1246" s="231"/>
      <c r="G1246" s="234"/>
    </row>
    <row r="1247" spans="1:7" ht="9.75" customHeight="1">
      <c r="A1247" s="231"/>
      <c r="B1247" s="235"/>
      <c r="C1247" s="236"/>
      <c r="D1247" s="231"/>
      <c r="E1247" s="233"/>
      <c r="F1247" s="231"/>
      <c r="G1247" s="234"/>
    </row>
    <row r="1248" spans="1:7" ht="9.75" customHeight="1">
      <c r="A1248" s="231"/>
      <c r="B1248" s="235"/>
      <c r="C1248" s="236"/>
      <c r="D1248" s="231"/>
      <c r="E1248" s="240"/>
      <c r="F1248" s="231"/>
      <c r="G1248" s="234"/>
    </row>
    <row r="1249" spans="1:7" ht="9.75" customHeight="1">
      <c r="A1249" s="231"/>
      <c r="B1249" s="235"/>
      <c r="C1249" s="236"/>
      <c r="D1249" s="231"/>
      <c r="E1249" s="240"/>
      <c r="F1249" s="231"/>
      <c r="G1249" s="234"/>
    </row>
    <row r="1250" spans="1:7" ht="9.75" customHeight="1">
      <c r="A1250" s="231"/>
      <c r="B1250" s="235"/>
      <c r="C1250" s="236"/>
      <c r="D1250" s="231"/>
      <c r="E1250" s="240"/>
      <c r="F1250" s="231"/>
      <c r="G1250" s="234"/>
    </row>
    <row r="1251" spans="1:7" ht="9.75" customHeight="1">
      <c r="A1251" s="231"/>
      <c r="B1251" s="235"/>
      <c r="C1251" s="236"/>
      <c r="D1251" s="231"/>
      <c r="E1251" s="240"/>
      <c r="F1251" s="231"/>
      <c r="G1251" s="234"/>
    </row>
    <row r="1252" spans="1:7" ht="9.75" customHeight="1">
      <c r="A1252" s="231"/>
      <c r="B1252" s="235"/>
      <c r="C1252" s="236"/>
      <c r="D1252" s="231"/>
      <c r="E1252" s="240"/>
      <c r="F1252" s="231"/>
      <c r="G1252" s="234"/>
    </row>
    <row r="1253" spans="1:7" ht="9.75" customHeight="1">
      <c r="A1253" s="231"/>
      <c r="B1253" s="235"/>
      <c r="C1253" s="232"/>
      <c r="D1253" s="231"/>
      <c r="E1253" s="233"/>
      <c r="F1253" s="231"/>
      <c r="G1253" s="234"/>
    </row>
    <row r="1254" spans="1:7" ht="9.75" customHeight="1">
      <c r="A1254" s="231"/>
      <c r="B1254" s="235"/>
      <c r="C1254" s="232"/>
      <c r="D1254" s="231"/>
      <c r="E1254" s="233"/>
      <c r="F1254" s="231"/>
      <c r="G1254" s="234"/>
    </row>
    <row r="1255" spans="1:7" ht="9.75" customHeight="1">
      <c r="A1255" s="231"/>
      <c r="B1255" s="235"/>
      <c r="C1255" s="232"/>
      <c r="D1255" s="231"/>
      <c r="E1255" s="233"/>
      <c r="F1255" s="231"/>
      <c r="G1255" s="234"/>
    </row>
    <row r="1256" spans="1:7" ht="9.75" customHeight="1">
      <c r="A1256" s="231"/>
      <c r="B1256" s="235"/>
      <c r="C1256" s="232"/>
      <c r="D1256" s="231"/>
      <c r="E1256" s="233"/>
      <c r="F1256" s="231"/>
      <c r="G1256" s="234"/>
    </row>
    <row r="1257" spans="1:7" ht="9.75" customHeight="1">
      <c r="A1257" s="231"/>
      <c r="B1257" s="235"/>
      <c r="C1257" s="232"/>
      <c r="D1257" s="231"/>
      <c r="E1257" s="233"/>
      <c r="F1257" s="231"/>
      <c r="G1257" s="234"/>
    </row>
    <row r="1258" spans="1:7" ht="9.75" customHeight="1">
      <c r="A1258" s="231"/>
      <c r="B1258" s="235"/>
      <c r="C1258" s="232"/>
      <c r="D1258" s="231"/>
      <c r="E1258" s="233"/>
      <c r="F1258" s="231"/>
      <c r="G1258" s="234"/>
    </row>
    <row r="1259" spans="1:7" ht="9.75" customHeight="1">
      <c r="A1259" s="231"/>
      <c r="B1259" s="235"/>
      <c r="C1259" s="232"/>
      <c r="D1259" s="231"/>
      <c r="E1259" s="233"/>
      <c r="F1259" s="231"/>
      <c r="G1259" s="234"/>
    </row>
    <row r="1260" spans="1:7" ht="9.75" customHeight="1">
      <c r="A1260" s="231"/>
      <c r="B1260" s="235"/>
      <c r="C1260" s="232"/>
      <c r="D1260" s="231"/>
      <c r="E1260" s="233"/>
      <c r="F1260" s="231"/>
      <c r="G1260" s="234"/>
    </row>
    <row r="1261" spans="1:7" ht="9.75" customHeight="1">
      <c r="A1261" s="231"/>
      <c r="B1261" s="235"/>
      <c r="C1261" s="232"/>
      <c r="D1261" s="231"/>
      <c r="E1261" s="233"/>
      <c r="F1261" s="231"/>
      <c r="G1261" s="234"/>
    </row>
    <row r="1262" spans="1:7" ht="9.75" customHeight="1">
      <c r="A1262" s="231"/>
      <c r="B1262" s="235"/>
      <c r="C1262" s="232"/>
      <c r="D1262" s="231"/>
      <c r="E1262" s="233"/>
      <c r="F1262" s="231"/>
      <c r="G1262" s="234"/>
    </row>
    <row r="1263" spans="1:7" ht="9.75" customHeight="1">
      <c r="A1263" s="231"/>
      <c r="B1263" s="235"/>
      <c r="C1263" s="232"/>
      <c r="D1263" s="231"/>
      <c r="E1263" s="233"/>
      <c r="F1263" s="231"/>
      <c r="G1263" s="234"/>
    </row>
    <row r="1264" spans="1:7" ht="9.75" customHeight="1">
      <c r="A1264" s="231"/>
      <c r="B1264" s="235"/>
      <c r="C1264" s="232"/>
      <c r="D1264" s="231"/>
      <c r="E1264" s="233"/>
      <c r="F1264" s="231"/>
      <c r="G1264" s="234"/>
    </row>
    <row r="1265" spans="1:7" ht="9.75" customHeight="1">
      <c r="A1265" s="231"/>
      <c r="B1265" s="235"/>
      <c r="C1265" s="232"/>
      <c r="D1265" s="231"/>
      <c r="E1265" s="233"/>
      <c r="F1265" s="231"/>
      <c r="G1265" s="234"/>
    </row>
    <row r="1266" spans="1:7" ht="9.75" customHeight="1">
      <c r="A1266" s="231"/>
      <c r="B1266" s="235"/>
      <c r="C1266" s="232"/>
      <c r="D1266" s="231"/>
      <c r="E1266" s="233"/>
      <c r="F1266" s="231"/>
      <c r="G1266" s="234"/>
    </row>
    <row r="1267" spans="1:7" ht="9.75" customHeight="1">
      <c r="A1267" s="231"/>
      <c r="B1267" s="235"/>
      <c r="C1267" s="232"/>
      <c r="D1267" s="231"/>
      <c r="E1267" s="233"/>
      <c r="F1267" s="231"/>
      <c r="G1267" s="234"/>
    </row>
    <row r="1268" spans="1:7" ht="9.75" customHeight="1">
      <c r="A1268" s="231"/>
      <c r="B1268" s="235"/>
      <c r="C1268" s="232"/>
      <c r="D1268" s="231"/>
      <c r="E1268" s="233"/>
      <c r="F1268" s="231"/>
      <c r="G1268" s="234"/>
    </row>
    <row r="1269" spans="1:7" ht="9.75" customHeight="1">
      <c r="A1269" s="231"/>
      <c r="B1269" s="235"/>
      <c r="C1269" s="232"/>
      <c r="D1269" s="231"/>
      <c r="E1269" s="233"/>
      <c r="F1269" s="231"/>
      <c r="G1269" s="234"/>
    </row>
    <row r="1270" spans="1:7" ht="9.75" customHeight="1">
      <c r="A1270" s="231"/>
      <c r="B1270" s="235"/>
      <c r="C1270" s="232"/>
      <c r="D1270" s="231"/>
      <c r="E1270" s="233"/>
      <c r="F1270" s="231"/>
      <c r="G1270" s="234"/>
    </row>
    <row r="1271" spans="1:7" ht="9.75" customHeight="1">
      <c r="A1271" s="231"/>
      <c r="B1271" s="235"/>
      <c r="C1271" s="232"/>
      <c r="D1271" s="231"/>
      <c r="E1271" s="233"/>
      <c r="F1271" s="231"/>
      <c r="G1271" s="234"/>
    </row>
    <row r="1272" spans="1:7" ht="9.75" customHeight="1">
      <c r="A1272" s="231"/>
      <c r="B1272" s="235"/>
      <c r="C1272" s="232"/>
      <c r="D1272" s="231"/>
      <c r="E1272" s="233"/>
      <c r="F1272" s="231"/>
      <c r="G1272" s="234"/>
    </row>
    <row r="1273" spans="1:7" ht="9.75" customHeight="1">
      <c r="A1273" s="231"/>
      <c r="B1273" s="235"/>
      <c r="C1273" s="232"/>
      <c r="D1273" s="231"/>
      <c r="E1273" s="233"/>
      <c r="F1273" s="231"/>
      <c r="G1273" s="234"/>
    </row>
    <row r="1274" spans="1:7" ht="9.75" customHeight="1">
      <c r="A1274" s="231"/>
      <c r="B1274" s="235"/>
      <c r="C1274" s="232"/>
      <c r="D1274" s="231"/>
      <c r="E1274" s="233"/>
      <c r="F1274" s="231"/>
      <c r="G1274" s="234"/>
    </row>
    <row r="1275" spans="1:7" ht="9.75" customHeight="1">
      <c r="A1275" s="231"/>
      <c r="B1275" s="235"/>
      <c r="C1275" s="232"/>
      <c r="D1275" s="231"/>
      <c r="E1275" s="233"/>
      <c r="F1275" s="231"/>
      <c r="G1275" s="234"/>
    </row>
    <row r="1276" spans="1:7" ht="9.75" customHeight="1">
      <c r="A1276" s="231"/>
      <c r="B1276" s="235"/>
      <c r="C1276" s="232"/>
      <c r="D1276" s="231"/>
      <c r="E1276" s="233"/>
      <c r="F1276" s="231"/>
      <c r="G1276" s="234"/>
    </row>
    <row r="1277" spans="1:7" ht="9.75" customHeight="1">
      <c r="A1277" s="231"/>
      <c r="B1277" s="235"/>
      <c r="C1277" s="232"/>
      <c r="D1277" s="231"/>
      <c r="E1277" s="233"/>
      <c r="F1277" s="231"/>
      <c r="G1277" s="234"/>
    </row>
    <row r="1278" spans="1:7" ht="9.75" customHeight="1">
      <c r="A1278" s="231"/>
      <c r="B1278" s="235"/>
      <c r="C1278" s="232"/>
      <c r="D1278" s="231"/>
      <c r="E1278" s="233"/>
      <c r="F1278" s="231"/>
      <c r="G1278" s="234"/>
    </row>
    <row r="1279" spans="1:7" ht="9.75" customHeight="1">
      <c r="A1279" s="231"/>
      <c r="B1279" s="235"/>
      <c r="C1279" s="232"/>
      <c r="D1279" s="231"/>
      <c r="E1279" s="233"/>
      <c r="F1279" s="231"/>
      <c r="G1279" s="234"/>
    </row>
    <row r="1280" spans="1:7" ht="9.75" customHeight="1">
      <c r="A1280" s="231"/>
      <c r="B1280" s="235"/>
      <c r="C1280" s="232"/>
      <c r="D1280" s="231"/>
      <c r="E1280" s="233"/>
      <c r="F1280" s="231"/>
      <c r="G1280" s="234"/>
    </row>
    <row r="1281" spans="1:7" ht="9.75" customHeight="1">
      <c r="A1281" s="231"/>
      <c r="B1281" s="235"/>
      <c r="C1281" s="232"/>
      <c r="D1281" s="231"/>
      <c r="E1281" s="233"/>
      <c r="F1281" s="231"/>
      <c r="G1281" s="234"/>
    </row>
    <row r="1282" spans="1:7" ht="9.75" customHeight="1">
      <c r="A1282" s="231"/>
      <c r="B1282" s="235"/>
      <c r="C1282" s="232"/>
      <c r="D1282" s="231"/>
      <c r="E1282" s="233"/>
      <c r="F1282" s="231"/>
      <c r="G1282" s="234"/>
    </row>
    <row r="1283" spans="1:7" ht="9.75" customHeight="1">
      <c r="A1283" s="231"/>
      <c r="B1283" s="235"/>
      <c r="C1283" s="232"/>
      <c r="D1283" s="231"/>
      <c r="E1283" s="233"/>
      <c r="F1283" s="231"/>
      <c r="G1283" s="234"/>
    </row>
    <row r="1284" spans="1:7" ht="9.75" customHeight="1">
      <c r="A1284" s="231"/>
      <c r="B1284" s="235"/>
      <c r="C1284" s="232"/>
      <c r="D1284" s="231"/>
      <c r="E1284" s="233"/>
      <c r="F1284" s="231"/>
      <c r="G1284" s="234"/>
    </row>
    <row r="1285" spans="1:7" ht="9.75" customHeight="1">
      <c r="A1285" s="231"/>
      <c r="B1285" s="235"/>
      <c r="C1285" s="232"/>
      <c r="D1285" s="231"/>
      <c r="E1285" s="233"/>
      <c r="F1285" s="231"/>
      <c r="G1285" s="234"/>
    </row>
    <row r="1286" spans="1:7" ht="9.75" customHeight="1">
      <c r="A1286" s="231"/>
      <c r="B1286" s="235"/>
      <c r="C1286" s="232"/>
      <c r="D1286" s="231"/>
      <c r="E1286" s="233"/>
      <c r="F1286" s="231"/>
      <c r="G1286" s="234"/>
    </row>
    <row r="1287" spans="1:7" ht="8.25" customHeight="1">
      <c r="A1287" s="231"/>
      <c r="B1287" s="235"/>
      <c r="C1287" s="232"/>
      <c r="D1287" s="231"/>
      <c r="E1287" s="233"/>
      <c r="F1287" s="231"/>
      <c r="G1287" s="234"/>
    </row>
    <row r="1288" spans="1:7" ht="9.75" customHeight="1">
      <c r="A1288" s="231"/>
      <c r="B1288" s="235"/>
      <c r="C1288" s="232"/>
      <c r="D1288" s="231"/>
      <c r="E1288" s="233"/>
      <c r="F1288" s="231"/>
      <c r="G1288" s="234"/>
    </row>
    <row r="1289" spans="1:7" ht="9.75" customHeight="1">
      <c r="A1289" s="231"/>
      <c r="B1289" s="235"/>
      <c r="C1289" s="232"/>
      <c r="D1289" s="231"/>
      <c r="E1289" s="233"/>
      <c r="F1289" s="231"/>
      <c r="G1289" s="234"/>
    </row>
    <row r="1290" spans="1:7" ht="9.75" customHeight="1">
      <c r="A1290" s="231"/>
      <c r="B1290" s="235"/>
      <c r="C1290" s="232"/>
      <c r="D1290" s="231"/>
      <c r="E1290" s="233"/>
      <c r="F1290" s="231"/>
      <c r="G1290" s="234"/>
    </row>
    <row r="1291" spans="1:7" ht="9.75" customHeight="1">
      <c r="A1291" s="231"/>
      <c r="B1291" s="235"/>
      <c r="C1291" s="232"/>
      <c r="D1291" s="231"/>
      <c r="E1291" s="233"/>
      <c r="F1291" s="231"/>
      <c r="G1291" s="234"/>
    </row>
    <row r="1292" spans="1:7" ht="6.75" customHeight="1">
      <c r="A1292" s="231"/>
      <c r="B1292" s="235"/>
      <c r="C1292" s="232"/>
      <c r="D1292" s="231"/>
      <c r="E1292" s="233"/>
      <c r="F1292" s="231"/>
      <c r="G1292" s="234"/>
    </row>
    <row r="1293" spans="1:7" ht="9.75" customHeight="1">
      <c r="A1293" s="231"/>
      <c r="B1293" s="235"/>
      <c r="C1293" s="232"/>
      <c r="D1293" s="231"/>
      <c r="E1293" s="239"/>
      <c r="F1293" s="231"/>
      <c r="G1293" s="234"/>
    </row>
    <row r="1294" spans="1:7" ht="9.75" customHeight="1">
      <c r="A1294" s="231"/>
      <c r="B1294" s="235"/>
      <c r="C1294" s="232"/>
      <c r="D1294" s="231"/>
      <c r="E1294" s="239"/>
      <c r="F1294" s="231"/>
      <c r="G1294" s="234"/>
    </row>
    <row r="1295" spans="1:7" ht="9.75" customHeight="1">
      <c r="A1295" s="231"/>
      <c r="B1295" s="235"/>
      <c r="C1295" s="232"/>
      <c r="D1295" s="231"/>
      <c r="E1295" s="239"/>
      <c r="F1295" s="231"/>
      <c r="G1295" s="234"/>
    </row>
    <row r="1296" spans="1:7" ht="9.75" customHeight="1">
      <c r="A1296" s="231"/>
      <c r="B1296" s="235"/>
      <c r="C1296" s="232"/>
      <c r="D1296" s="231"/>
      <c r="E1296" s="239"/>
      <c r="F1296" s="231"/>
      <c r="G1296" s="234"/>
    </row>
    <row r="1297" spans="1:7" ht="9.75" customHeight="1">
      <c r="A1297" s="231"/>
      <c r="B1297" s="235"/>
      <c r="C1297" s="232"/>
      <c r="D1297" s="231"/>
      <c r="E1297" s="239"/>
      <c r="F1297" s="231"/>
      <c r="G1297" s="234"/>
    </row>
    <row r="1298" spans="1:7" ht="9.75" customHeight="1">
      <c r="A1298" s="231"/>
      <c r="B1298" s="235"/>
      <c r="C1298" s="232"/>
      <c r="D1298" s="231"/>
      <c r="E1298" s="233"/>
      <c r="F1298" s="231"/>
      <c r="G1298" s="234"/>
    </row>
    <row r="1299" spans="1:7" ht="9.75" customHeight="1">
      <c r="A1299" s="231"/>
      <c r="B1299" s="235"/>
      <c r="C1299" s="232"/>
      <c r="D1299" s="231"/>
      <c r="E1299" s="233"/>
      <c r="F1299" s="231"/>
      <c r="G1299" s="234"/>
    </row>
    <row r="1300" spans="1:7" ht="9.75" customHeight="1">
      <c r="A1300" s="231"/>
      <c r="B1300" s="235"/>
      <c r="C1300" s="232"/>
      <c r="D1300" s="231"/>
      <c r="E1300" s="233"/>
      <c r="F1300" s="231"/>
      <c r="G1300" s="234"/>
    </row>
    <row r="1301" spans="1:7" ht="9.75" customHeight="1">
      <c r="A1301" s="231"/>
      <c r="B1301" s="235"/>
      <c r="C1301" s="232"/>
      <c r="D1301" s="231"/>
      <c r="E1301" s="233"/>
      <c r="F1301" s="231"/>
      <c r="G1301" s="234"/>
    </row>
    <row r="1302" spans="1:7" ht="9.75" customHeight="1">
      <c r="A1302" s="231"/>
      <c r="B1302" s="235"/>
      <c r="C1302" s="232"/>
      <c r="D1302" s="231"/>
      <c r="E1302" s="233"/>
      <c r="F1302" s="231"/>
      <c r="G1302" s="234"/>
    </row>
    <row r="1303" spans="1:7" ht="9.75" customHeight="1">
      <c r="A1303" s="231"/>
      <c r="B1303" s="235"/>
      <c r="C1303" s="236"/>
      <c r="D1303" s="231"/>
      <c r="E1303" s="233"/>
      <c r="F1303" s="231"/>
      <c r="G1303" s="234"/>
    </row>
    <row r="1304" spans="1:7" ht="9.75" customHeight="1">
      <c r="A1304" s="231"/>
      <c r="B1304" s="235"/>
      <c r="C1304" s="236"/>
      <c r="D1304" s="231"/>
      <c r="E1304" s="233"/>
      <c r="F1304" s="231"/>
      <c r="G1304" s="234"/>
    </row>
    <row r="1305" spans="1:7" ht="9.75" customHeight="1">
      <c r="A1305" s="231"/>
      <c r="B1305" s="235"/>
      <c r="C1305" s="236"/>
      <c r="D1305" s="231"/>
      <c r="E1305" s="233"/>
      <c r="F1305" s="231"/>
      <c r="G1305" s="234"/>
    </row>
    <row r="1306" spans="1:7" ht="9.75" customHeight="1">
      <c r="A1306" s="231"/>
      <c r="B1306" s="235"/>
      <c r="C1306" s="236"/>
      <c r="D1306" s="231"/>
      <c r="E1306" s="233"/>
      <c r="F1306" s="231"/>
      <c r="G1306" s="234"/>
    </row>
    <row r="1307" spans="1:7" ht="9.75" customHeight="1">
      <c r="A1307" s="231"/>
      <c r="B1307" s="235"/>
      <c r="C1307" s="236"/>
      <c r="D1307" s="231"/>
      <c r="E1307" s="233"/>
      <c r="F1307" s="231"/>
      <c r="G1307" s="234"/>
    </row>
    <row r="1308" spans="1:7" ht="9.75" customHeight="1">
      <c r="A1308" s="231"/>
      <c r="B1308" s="235"/>
      <c r="C1308" s="232"/>
      <c r="D1308" s="231"/>
      <c r="E1308" s="233"/>
      <c r="F1308" s="231"/>
      <c r="G1308" s="234"/>
    </row>
    <row r="1309" spans="1:7" ht="9.75" customHeight="1">
      <c r="A1309" s="231"/>
      <c r="B1309" s="235"/>
      <c r="C1309" s="232"/>
      <c r="D1309" s="231"/>
      <c r="E1309" s="233"/>
      <c r="F1309" s="231"/>
      <c r="G1309" s="234"/>
    </row>
    <row r="1310" spans="1:7" ht="9.75" customHeight="1">
      <c r="A1310" s="231"/>
      <c r="B1310" s="235"/>
      <c r="C1310" s="232"/>
      <c r="D1310" s="231"/>
      <c r="E1310" s="233"/>
      <c r="F1310" s="231"/>
      <c r="G1310" s="234"/>
    </row>
    <row r="1311" spans="1:7" ht="9.75" customHeight="1">
      <c r="A1311" s="231"/>
      <c r="B1311" s="235"/>
      <c r="C1311" s="232"/>
      <c r="D1311" s="231"/>
      <c r="E1311" s="233"/>
      <c r="F1311" s="231"/>
      <c r="G1311" s="234"/>
    </row>
    <row r="1312" spans="1:7" ht="9.75" customHeight="1">
      <c r="A1312" s="231"/>
      <c r="B1312" s="235"/>
      <c r="C1312" s="232"/>
      <c r="D1312" s="231"/>
      <c r="E1312" s="233"/>
      <c r="F1312" s="231"/>
      <c r="G1312" s="234"/>
    </row>
    <row r="1313" spans="1:7" ht="9.75" customHeight="1">
      <c r="A1313" s="231"/>
      <c r="B1313" s="235"/>
      <c r="C1313" s="232"/>
      <c r="D1313" s="231"/>
      <c r="E1313" s="233"/>
      <c r="F1313" s="231"/>
      <c r="G1313" s="234"/>
    </row>
    <row r="1314" spans="1:7" ht="9.75" customHeight="1">
      <c r="A1314" s="231"/>
      <c r="B1314" s="235"/>
      <c r="C1314" s="232"/>
      <c r="D1314" s="231"/>
      <c r="E1314" s="233"/>
      <c r="F1314" s="231"/>
      <c r="G1314" s="234"/>
    </row>
    <row r="1315" spans="1:7" ht="9.75" customHeight="1">
      <c r="A1315" s="231"/>
      <c r="B1315" s="235"/>
      <c r="C1315" s="232"/>
      <c r="D1315" s="231"/>
      <c r="E1315" s="233"/>
      <c r="F1315" s="231"/>
      <c r="G1315" s="234"/>
    </row>
    <row r="1316" spans="1:7" ht="9.75" customHeight="1">
      <c r="A1316" s="231"/>
      <c r="B1316" s="235"/>
      <c r="C1316" s="232"/>
      <c r="D1316" s="231"/>
      <c r="E1316" s="233"/>
      <c r="F1316" s="231"/>
      <c r="G1316" s="234"/>
    </row>
    <row r="1317" spans="1:7" ht="9.75" customHeight="1">
      <c r="A1317" s="231"/>
      <c r="B1317" s="235"/>
      <c r="C1317" s="232"/>
      <c r="D1317" s="231"/>
      <c r="E1317" s="233"/>
      <c r="F1317" s="231"/>
      <c r="G1317" s="234"/>
    </row>
    <row r="1318" spans="1:7" ht="9.75" customHeight="1">
      <c r="A1318" s="231"/>
      <c r="B1318" s="235"/>
      <c r="C1318" s="232"/>
      <c r="D1318" s="231"/>
      <c r="E1318" s="233"/>
      <c r="F1318" s="231"/>
      <c r="G1318" s="234"/>
    </row>
    <row r="1319" spans="1:7" ht="9.75" customHeight="1">
      <c r="A1319" s="231"/>
      <c r="B1319" s="235"/>
      <c r="C1319" s="232"/>
      <c r="D1319" s="231"/>
      <c r="E1319" s="233"/>
      <c r="F1319" s="231"/>
      <c r="G1319" s="234"/>
    </row>
    <row r="1320" spans="1:7" ht="9.75" customHeight="1">
      <c r="A1320" s="231"/>
      <c r="B1320" s="235"/>
      <c r="C1320" s="232"/>
      <c r="D1320" s="231"/>
      <c r="E1320" s="233"/>
      <c r="F1320" s="231"/>
      <c r="G1320" s="234"/>
    </row>
    <row r="1321" spans="1:7" ht="9.75" customHeight="1">
      <c r="A1321" s="231"/>
      <c r="B1321" s="235"/>
      <c r="C1321" s="232"/>
      <c r="D1321" s="231"/>
      <c r="E1321" s="233"/>
      <c r="F1321" s="231"/>
      <c r="G1321" s="234"/>
    </row>
    <row r="1322" spans="1:7" ht="9.75" customHeight="1">
      <c r="A1322" s="231"/>
      <c r="B1322" s="235"/>
      <c r="C1322" s="232"/>
      <c r="D1322" s="231"/>
      <c r="E1322" s="233"/>
      <c r="F1322" s="231"/>
      <c r="G1322" s="234"/>
    </row>
    <row r="1323" spans="1:7" ht="9.75" customHeight="1">
      <c r="A1323" s="231"/>
      <c r="B1323" s="235"/>
      <c r="C1323" s="232"/>
      <c r="D1323" s="231"/>
      <c r="E1323" s="233"/>
      <c r="F1323" s="231"/>
      <c r="G1323" s="234"/>
    </row>
    <row r="1324" spans="1:7" ht="9.75" customHeight="1">
      <c r="A1324" s="231"/>
      <c r="B1324" s="235"/>
      <c r="C1324" s="232"/>
      <c r="D1324" s="231"/>
      <c r="E1324" s="233"/>
      <c r="F1324" s="231"/>
      <c r="G1324" s="234"/>
    </row>
    <row r="1325" spans="1:7" ht="9.75" customHeight="1">
      <c r="A1325" s="231"/>
      <c r="B1325" s="235"/>
      <c r="C1325" s="232"/>
      <c r="D1325" s="231"/>
      <c r="E1325" s="233"/>
      <c r="F1325" s="231"/>
      <c r="G1325" s="234"/>
    </row>
    <row r="1326" spans="1:7" ht="9.75" customHeight="1">
      <c r="A1326" s="231"/>
      <c r="B1326" s="235"/>
      <c r="C1326" s="232"/>
      <c r="D1326" s="231"/>
      <c r="E1326" s="233"/>
      <c r="F1326" s="231"/>
      <c r="G1326" s="234"/>
    </row>
    <row r="1327" spans="1:7" ht="9.75" customHeight="1">
      <c r="A1327" s="231"/>
      <c r="B1327" s="235"/>
      <c r="C1327" s="232"/>
      <c r="D1327" s="231"/>
      <c r="E1327" s="233"/>
      <c r="F1327" s="231"/>
      <c r="G1327" s="234"/>
    </row>
    <row r="1328" spans="1:7" ht="9.75" customHeight="1">
      <c r="A1328" s="231"/>
      <c r="B1328" s="235"/>
      <c r="C1328" s="232"/>
      <c r="D1328" s="231"/>
      <c r="E1328" s="233"/>
      <c r="F1328" s="231"/>
      <c r="G1328" s="234"/>
    </row>
    <row r="1329" spans="1:7" ht="9.75" customHeight="1">
      <c r="A1329" s="231"/>
      <c r="B1329" s="235"/>
      <c r="C1329" s="232"/>
      <c r="D1329" s="231"/>
      <c r="E1329" s="233"/>
      <c r="F1329" s="231"/>
      <c r="G1329" s="234"/>
    </row>
    <row r="1330" spans="1:7" ht="9.75" customHeight="1">
      <c r="A1330" s="231"/>
      <c r="B1330" s="235"/>
      <c r="C1330" s="232"/>
      <c r="D1330" s="231"/>
      <c r="E1330" s="233"/>
      <c r="F1330" s="231"/>
      <c r="G1330" s="234"/>
    </row>
    <row r="1331" spans="1:7" ht="9.75" customHeight="1">
      <c r="A1331" s="231"/>
      <c r="B1331" s="235"/>
      <c r="C1331" s="232"/>
      <c r="D1331" s="231"/>
      <c r="E1331" s="233"/>
      <c r="F1331" s="231"/>
      <c r="G1331" s="234"/>
    </row>
    <row r="1332" spans="1:7" ht="9.75" customHeight="1">
      <c r="A1332" s="231"/>
      <c r="B1332" s="235"/>
      <c r="C1332" s="232"/>
      <c r="D1332" s="231"/>
      <c r="E1332" s="233"/>
      <c r="F1332" s="231"/>
      <c r="G1332" s="234"/>
    </row>
    <row r="1333" spans="1:7" ht="9.75" customHeight="1">
      <c r="A1333" s="231"/>
      <c r="B1333" s="235"/>
      <c r="C1333" s="232"/>
      <c r="D1333" s="231"/>
      <c r="E1333" s="233"/>
      <c r="F1333" s="231"/>
      <c r="G1333" s="234"/>
    </row>
    <row r="1334" spans="1:7" ht="9.75" customHeight="1">
      <c r="A1334" s="231"/>
      <c r="B1334" s="235"/>
      <c r="C1334" s="232"/>
      <c r="D1334" s="231"/>
      <c r="E1334" s="233"/>
      <c r="F1334" s="231"/>
      <c r="G1334" s="234"/>
    </row>
    <row r="1335" spans="1:7" ht="9.75" customHeight="1">
      <c r="A1335" s="231"/>
      <c r="B1335" s="235"/>
      <c r="C1335" s="232"/>
      <c r="D1335" s="231"/>
      <c r="E1335" s="233"/>
      <c r="F1335" s="231"/>
      <c r="G1335" s="234"/>
    </row>
    <row r="1336" spans="1:7" ht="9.75" customHeight="1">
      <c r="A1336" s="231"/>
      <c r="B1336" s="235"/>
      <c r="C1336" s="232"/>
      <c r="D1336" s="231"/>
      <c r="E1336" s="233"/>
      <c r="F1336" s="231"/>
      <c r="G1336" s="234"/>
    </row>
    <row r="1337" spans="1:7" ht="9.75" customHeight="1">
      <c r="A1337" s="231"/>
      <c r="B1337" s="235"/>
      <c r="C1337" s="232"/>
      <c r="D1337" s="231"/>
      <c r="E1337" s="233"/>
      <c r="F1337" s="231"/>
      <c r="G1337" s="234"/>
    </row>
    <row r="1338" spans="1:7" ht="9.75" customHeight="1">
      <c r="A1338" s="231"/>
      <c r="B1338" s="235"/>
      <c r="C1338" s="232"/>
      <c r="D1338" s="231"/>
      <c r="E1338" s="233"/>
      <c r="F1338" s="231"/>
      <c r="G1338" s="234"/>
    </row>
    <row r="1339" spans="1:7" ht="9.75" customHeight="1">
      <c r="A1339" s="231"/>
      <c r="B1339" s="235"/>
      <c r="C1339" s="232"/>
      <c r="D1339" s="231"/>
      <c r="E1339" s="233"/>
      <c r="F1339" s="231"/>
      <c r="G1339" s="234"/>
    </row>
    <row r="1340" spans="1:7" ht="9.75" customHeight="1">
      <c r="A1340" s="231"/>
      <c r="B1340" s="235"/>
      <c r="C1340" s="232"/>
      <c r="D1340" s="231"/>
      <c r="E1340" s="233"/>
      <c r="F1340" s="231"/>
      <c r="G1340" s="234"/>
    </row>
    <row r="1341" spans="1:7" ht="9.75" customHeight="1">
      <c r="A1341" s="231"/>
      <c r="B1341" s="235"/>
      <c r="C1341" s="232"/>
      <c r="D1341" s="231"/>
      <c r="E1341" s="233"/>
      <c r="F1341" s="231"/>
      <c r="G1341" s="234"/>
    </row>
    <row r="1342" spans="1:7" ht="9.75" customHeight="1">
      <c r="A1342" s="231"/>
      <c r="B1342" s="235"/>
      <c r="C1342" s="232"/>
      <c r="D1342" s="231"/>
      <c r="E1342" s="233"/>
      <c r="F1342" s="231"/>
      <c r="G1342" s="234"/>
    </row>
    <row r="1343" spans="1:7" ht="9.75" customHeight="1">
      <c r="A1343" s="231"/>
      <c r="B1343" s="235"/>
      <c r="C1343" s="232"/>
      <c r="D1343" s="231"/>
      <c r="E1343" s="233"/>
      <c r="F1343" s="231"/>
      <c r="G1343" s="234"/>
    </row>
    <row r="1344" spans="1:7" ht="9.75" customHeight="1">
      <c r="A1344" s="231"/>
      <c r="B1344" s="235"/>
      <c r="C1344" s="232"/>
      <c r="D1344" s="231"/>
      <c r="E1344" s="233"/>
      <c r="F1344" s="231"/>
      <c r="G1344" s="234"/>
    </row>
    <row r="1345" spans="1:7" ht="9.75" customHeight="1">
      <c r="A1345" s="231"/>
      <c r="B1345" s="235"/>
      <c r="C1345" s="232"/>
      <c r="D1345" s="231"/>
      <c r="E1345" s="233"/>
      <c r="F1345" s="231"/>
      <c r="G1345" s="234"/>
    </row>
    <row r="1346" spans="1:7" ht="9.75" customHeight="1">
      <c r="A1346" s="231"/>
      <c r="B1346" s="235"/>
      <c r="C1346" s="232"/>
      <c r="D1346" s="231"/>
      <c r="E1346" s="233"/>
      <c r="F1346" s="231"/>
      <c r="G1346" s="234"/>
    </row>
    <row r="1347" spans="1:7" ht="9.75" customHeight="1">
      <c r="A1347" s="231"/>
      <c r="B1347" s="235"/>
      <c r="C1347" s="232"/>
      <c r="D1347" s="231"/>
      <c r="E1347" s="233"/>
      <c r="F1347" s="231"/>
      <c r="G1347" s="234"/>
    </row>
    <row r="1348" spans="1:7" ht="9.75" customHeight="1">
      <c r="A1348" s="231"/>
      <c r="B1348" s="235"/>
      <c r="C1348" s="232"/>
      <c r="D1348" s="231"/>
      <c r="E1348" s="233"/>
      <c r="F1348" s="231"/>
      <c r="G1348" s="234"/>
    </row>
    <row r="1349" spans="1:7" ht="9.75" customHeight="1">
      <c r="A1349" s="231"/>
      <c r="B1349" s="235"/>
      <c r="C1349" s="232"/>
      <c r="D1349" s="231"/>
      <c r="E1349" s="233"/>
      <c r="F1349" s="231"/>
      <c r="G1349" s="234"/>
    </row>
    <row r="1350" spans="1:7" ht="9.75" customHeight="1">
      <c r="A1350" s="231"/>
      <c r="B1350" s="235"/>
      <c r="C1350" s="232"/>
      <c r="D1350" s="231"/>
      <c r="E1350" s="233"/>
      <c r="F1350" s="231"/>
      <c r="G1350" s="234"/>
    </row>
    <row r="1351" spans="1:7" ht="9.75" customHeight="1">
      <c r="A1351" s="231"/>
      <c r="B1351" s="235"/>
      <c r="C1351" s="232"/>
      <c r="D1351" s="231"/>
      <c r="E1351" s="233"/>
      <c r="F1351" s="231"/>
      <c r="G1351" s="234"/>
    </row>
    <row r="1352" spans="1:7" ht="9.75" customHeight="1">
      <c r="A1352" s="231"/>
      <c r="B1352" s="235"/>
      <c r="C1352" s="232"/>
      <c r="D1352" s="231"/>
      <c r="E1352" s="233"/>
      <c r="F1352" s="231"/>
      <c r="G1352" s="234"/>
    </row>
    <row r="1353" spans="1:7" ht="9.75" customHeight="1">
      <c r="A1353" s="231"/>
      <c r="B1353" s="235"/>
      <c r="C1353" s="237"/>
      <c r="D1353" s="231"/>
      <c r="E1353" s="238"/>
      <c r="F1353" s="231"/>
      <c r="G1353" s="234"/>
    </row>
    <row r="1354" spans="1:7" ht="9.75" customHeight="1">
      <c r="A1354" s="231"/>
      <c r="B1354" s="235"/>
      <c r="C1354" s="237"/>
      <c r="D1354" s="231"/>
      <c r="E1354" s="238"/>
      <c r="F1354" s="231"/>
      <c r="G1354" s="234"/>
    </row>
    <row r="1355" spans="1:7" ht="9.75" customHeight="1">
      <c r="A1355" s="231"/>
      <c r="B1355" s="235"/>
      <c r="C1355" s="237"/>
      <c r="D1355" s="231"/>
      <c r="E1355" s="238"/>
      <c r="F1355" s="231"/>
      <c r="G1355" s="234"/>
    </row>
    <row r="1356" spans="1:7" ht="9.75" customHeight="1">
      <c r="A1356" s="231"/>
      <c r="B1356" s="235"/>
      <c r="C1356" s="237"/>
      <c r="D1356" s="231"/>
      <c r="E1356" s="238"/>
      <c r="F1356" s="231"/>
      <c r="G1356" s="234"/>
    </row>
    <row r="1357" spans="1:7" ht="9.75" customHeight="1">
      <c r="A1357" s="231"/>
      <c r="B1357" s="235"/>
      <c r="C1357" s="237"/>
      <c r="D1357" s="231"/>
      <c r="E1357" s="238"/>
      <c r="F1357" s="231"/>
      <c r="G1357" s="234"/>
    </row>
    <row r="1358" spans="1:7" ht="9.75" customHeight="1">
      <c r="A1358" s="231"/>
      <c r="B1358" s="235"/>
      <c r="C1358" s="236"/>
      <c r="D1358" s="231"/>
      <c r="E1358" s="233"/>
      <c r="F1358" s="231"/>
      <c r="G1358" s="234"/>
    </row>
    <row r="1359" spans="1:7" ht="9.75" customHeight="1">
      <c r="A1359" s="231"/>
      <c r="B1359" s="235"/>
      <c r="C1359" s="236"/>
      <c r="D1359" s="231"/>
      <c r="E1359" s="233"/>
      <c r="F1359" s="231"/>
      <c r="G1359" s="234"/>
    </row>
    <row r="1360" spans="1:7" ht="9.75" customHeight="1">
      <c r="A1360" s="231"/>
      <c r="B1360" s="235"/>
      <c r="C1360" s="236"/>
      <c r="D1360" s="231"/>
      <c r="E1360" s="233"/>
      <c r="F1360" s="231"/>
      <c r="G1360" s="234"/>
    </row>
    <row r="1361" spans="1:7" ht="9.75" customHeight="1">
      <c r="A1361" s="231"/>
      <c r="B1361" s="235"/>
      <c r="C1361" s="236"/>
      <c r="D1361" s="231"/>
      <c r="E1361" s="233"/>
      <c r="F1361" s="231"/>
      <c r="G1361" s="234"/>
    </row>
    <row r="1362" spans="1:7" ht="9.75" customHeight="1">
      <c r="A1362" s="231"/>
      <c r="B1362" s="235"/>
      <c r="C1362" s="236"/>
      <c r="D1362" s="231"/>
      <c r="E1362" s="233"/>
      <c r="F1362" s="231"/>
      <c r="G1362" s="234"/>
    </row>
    <row r="1363" spans="1:7" ht="9.75" customHeight="1">
      <c r="A1363" s="231"/>
      <c r="B1363" s="235"/>
      <c r="C1363" s="232"/>
      <c r="D1363" s="231"/>
      <c r="E1363" s="233"/>
      <c r="F1363" s="231"/>
      <c r="G1363" s="234"/>
    </row>
    <row r="1364" spans="1:7" ht="9.75" customHeight="1">
      <c r="A1364" s="231"/>
      <c r="B1364" s="235"/>
      <c r="C1364" s="232"/>
      <c r="D1364" s="231"/>
      <c r="E1364" s="233"/>
      <c r="F1364" s="231"/>
      <c r="G1364" s="234"/>
    </row>
    <row r="1365" spans="1:7" ht="9.75" customHeight="1">
      <c r="A1365" s="231"/>
      <c r="B1365" s="235"/>
      <c r="C1365" s="232"/>
      <c r="D1365" s="231"/>
      <c r="E1365" s="233"/>
      <c r="F1365" s="231"/>
      <c r="G1365" s="234"/>
    </row>
    <row r="1366" spans="1:7" ht="9.75" customHeight="1">
      <c r="A1366" s="231"/>
      <c r="B1366" s="235"/>
      <c r="C1366" s="232"/>
      <c r="D1366" s="231"/>
      <c r="E1366" s="233"/>
      <c r="F1366" s="231"/>
      <c r="G1366" s="234"/>
    </row>
    <row r="1367" spans="1:7" ht="7.5" customHeight="1">
      <c r="A1367" s="231"/>
      <c r="B1367" s="235"/>
      <c r="C1367" s="232"/>
      <c r="D1367" s="231"/>
      <c r="E1367" s="233"/>
      <c r="F1367" s="231"/>
      <c r="G1367" s="234"/>
    </row>
    <row r="1368" spans="1:7" ht="9.75" customHeight="1">
      <c r="A1368" s="231"/>
      <c r="B1368" s="235"/>
      <c r="C1368" s="232"/>
      <c r="D1368" s="231"/>
      <c r="E1368" s="233"/>
      <c r="F1368" s="231"/>
      <c r="G1368" s="234"/>
    </row>
    <row r="1369" spans="1:7" ht="9.75" customHeight="1">
      <c r="A1369" s="231"/>
      <c r="B1369" s="235"/>
      <c r="C1369" s="232"/>
      <c r="D1369" s="231"/>
      <c r="E1369" s="233"/>
      <c r="F1369" s="231"/>
      <c r="G1369" s="234"/>
    </row>
    <row r="1370" spans="1:7" ht="9.75" customHeight="1">
      <c r="A1370" s="231"/>
      <c r="B1370" s="235"/>
      <c r="C1370" s="232"/>
      <c r="D1370" s="231"/>
      <c r="E1370" s="233"/>
      <c r="F1370" s="231"/>
      <c r="G1370" s="234"/>
    </row>
    <row r="1371" spans="1:7" ht="9.75" customHeight="1">
      <c r="A1371" s="231"/>
      <c r="B1371" s="235"/>
      <c r="C1371" s="232"/>
      <c r="D1371" s="231"/>
      <c r="E1371" s="233"/>
      <c r="F1371" s="231"/>
      <c r="G1371" s="234"/>
    </row>
    <row r="1372" spans="1:7" ht="9.75" customHeight="1">
      <c r="A1372" s="231"/>
      <c r="B1372" s="235"/>
      <c r="C1372" s="232"/>
      <c r="D1372" s="231"/>
      <c r="E1372" s="233"/>
      <c r="F1372" s="231"/>
      <c r="G1372" s="234"/>
    </row>
    <row r="1373" spans="1:7" ht="9.75" customHeight="1">
      <c r="A1373" s="231"/>
      <c r="B1373" s="235"/>
      <c r="C1373" s="232"/>
      <c r="D1373" s="231"/>
      <c r="E1373" s="233"/>
      <c r="F1373" s="231"/>
      <c r="G1373" s="234"/>
    </row>
    <row r="1374" spans="1:7" ht="9.75" customHeight="1">
      <c r="A1374" s="231"/>
      <c r="B1374" s="235"/>
      <c r="C1374" s="232"/>
      <c r="D1374" s="231"/>
      <c r="E1374" s="233"/>
      <c r="F1374" s="231"/>
      <c r="G1374" s="234"/>
    </row>
    <row r="1375" spans="1:7" ht="9.75" customHeight="1">
      <c r="A1375" s="231"/>
      <c r="B1375" s="235"/>
      <c r="C1375" s="232"/>
      <c r="D1375" s="231"/>
      <c r="E1375" s="233"/>
      <c r="F1375" s="231"/>
      <c r="G1375" s="234"/>
    </row>
    <row r="1376" spans="1:7" ht="9.75" customHeight="1">
      <c r="A1376" s="231"/>
      <c r="B1376" s="235"/>
      <c r="C1376" s="232"/>
      <c r="D1376" s="231"/>
      <c r="E1376" s="233"/>
      <c r="F1376" s="231"/>
      <c r="G1376" s="234"/>
    </row>
    <row r="1377" spans="1:7" ht="9.75" customHeight="1">
      <c r="A1377" s="231"/>
      <c r="B1377" s="235"/>
      <c r="C1377" s="232"/>
      <c r="D1377" s="231"/>
      <c r="E1377" s="233"/>
      <c r="F1377" s="231"/>
      <c r="G1377" s="234"/>
    </row>
    <row r="1378" spans="1:7" ht="9.75" customHeight="1">
      <c r="A1378" s="231"/>
      <c r="B1378" s="235"/>
      <c r="C1378" s="232"/>
      <c r="D1378" s="231"/>
      <c r="E1378" s="233"/>
      <c r="F1378" s="231"/>
      <c r="G1378" s="234"/>
    </row>
    <row r="1379" spans="1:7" ht="9.75" customHeight="1">
      <c r="A1379" s="231"/>
      <c r="B1379" s="235"/>
      <c r="C1379" s="232"/>
      <c r="D1379" s="231"/>
      <c r="E1379" s="233"/>
      <c r="F1379" s="231"/>
      <c r="G1379" s="234"/>
    </row>
    <row r="1380" spans="1:7" ht="9.75" customHeight="1">
      <c r="A1380" s="231"/>
      <c r="B1380" s="235"/>
      <c r="C1380" s="232"/>
      <c r="D1380" s="231"/>
      <c r="E1380" s="233"/>
      <c r="F1380" s="231"/>
      <c r="G1380" s="234"/>
    </row>
    <row r="1381" spans="1:7" ht="9.75" customHeight="1">
      <c r="A1381" s="231"/>
      <c r="B1381" s="235"/>
      <c r="C1381" s="232"/>
      <c r="D1381" s="231"/>
      <c r="E1381" s="233"/>
      <c r="F1381" s="231"/>
      <c r="G1381" s="234"/>
    </row>
    <row r="1382" spans="1:7" ht="9.75" customHeight="1">
      <c r="A1382" s="231"/>
      <c r="B1382" s="235"/>
      <c r="C1382" s="232"/>
      <c r="D1382" s="231"/>
      <c r="E1382" s="233"/>
      <c r="F1382" s="231"/>
      <c r="G1382" s="234"/>
    </row>
    <row r="1383" spans="1:7" ht="9.75" customHeight="1">
      <c r="A1383" s="231"/>
      <c r="B1383" s="235"/>
      <c r="C1383" s="232"/>
      <c r="D1383" s="231"/>
      <c r="E1383" s="233"/>
      <c r="F1383" s="231"/>
      <c r="G1383" s="234"/>
    </row>
    <row r="1384" spans="1:7" ht="9.75" customHeight="1">
      <c r="A1384" s="231"/>
      <c r="B1384" s="235"/>
      <c r="C1384" s="232"/>
      <c r="D1384" s="231"/>
      <c r="E1384" s="233"/>
      <c r="F1384" s="231"/>
      <c r="G1384" s="234"/>
    </row>
    <row r="1385" spans="1:7" ht="9.75" customHeight="1">
      <c r="A1385" s="231"/>
      <c r="B1385" s="235"/>
      <c r="C1385" s="232"/>
      <c r="D1385" s="231"/>
      <c r="E1385" s="233"/>
      <c r="F1385" s="231"/>
      <c r="G1385" s="234"/>
    </row>
    <row r="1386" spans="1:7" ht="9.75" customHeight="1">
      <c r="A1386" s="231"/>
      <c r="B1386" s="235"/>
      <c r="C1386" s="232"/>
      <c r="D1386" s="231"/>
      <c r="E1386" s="233"/>
      <c r="F1386" s="231"/>
      <c r="G1386" s="234"/>
    </row>
    <row r="1387" spans="1:7" ht="9.75" customHeight="1">
      <c r="A1387" s="231"/>
      <c r="B1387" s="235"/>
      <c r="C1387" s="232"/>
      <c r="D1387" s="231"/>
      <c r="E1387" s="233"/>
      <c r="F1387" s="231"/>
      <c r="G1387" s="234"/>
    </row>
    <row r="1388" spans="1:7" ht="9.75" customHeight="1">
      <c r="A1388" s="231"/>
      <c r="B1388" s="235"/>
      <c r="C1388" s="237"/>
      <c r="D1388" s="231"/>
      <c r="E1388" s="238"/>
      <c r="F1388" s="231"/>
      <c r="G1388" s="234"/>
    </row>
    <row r="1389" spans="1:7" ht="9.75" customHeight="1">
      <c r="A1389" s="231"/>
      <c r="B1389" s="235"/>
      <c r="C1389" s="237"/>
      <c r="D1389" s="231"/>
      <c r="E1389" s="238"/>
      <c r="F1389" s="231"/>
      <c r="G1389" s="234"/>
    </row>
    <row r="1390" spans="1:7" ht="9.75" customHeight="1">
      <c r="A1390" s="231"/>
      <c r="B1390" s="235"/>
      <c r="C1390" s="237"/>
      <c r="D1390" s="231"/>
      <c r="E1390" s="238"/>
      <c r="F1390" s="231"/>
      <c r="G1390" s="234"/>
    </row>
    <row r="1391" spans="1:7" ht="9.75" customHeight="1">
      <c r="A1391" s="231"/>
      <c r="B1391" s="235"/>
      <c r="C1391" s="237"/>
      <c r="D1391" s="231"/>
      <c r="E1391" s="238"/>
      <c r="F1391" s="231"/>
      <c r="G1391" s="234"/>
    </row>
    <row r="1392" spans="1:7" ht="9.75" customHeight="1">
      <c r="A1392" s="231"/>
      <c r="B1392" s="235"/>
      <c r="C1392" s="237"/>
      <c r="D1392" s="231"/>
      <c r="E1392" s="238"/>
      <c r="F1392" s="231"/>
      <c r="G1392" s="234"/>
    </row>
    <row r="1393" spans="1:7" ht="9.75" customHeight="1">
      <c r="A1393" s="231"/>
      <c r="B1393" s="235"/>
      <c r="C1393" s="236"/>
      <c r="D1393" s="231"/>
      <c r="E1393" s="233"/>
      <c r="F1393" s="231"/>
      <c r="G1393" s="234"/>
    </row>
    <row r="1394" spans="1:7" ht="9.75" customHeight="1">
      <c r="A1394" s="231"/>
      <c r="B1394" s="235"/>
      <c r="C1394" s="236"/>
      <c r="D1394" s="231"/>
      <c r="E1394" s="233"/>
      <c r="F1394" s="231"/>
      <c r="G1394" s="234"/>
    </row>
    <row r="1395" spans="1:7" ht="9.75" customHeight="1">
      <c r="A1395" s="231"/>
      <c r="B1395" s="235"/>
      <c r="C1395" s="236"/>
      <c r="D1395" s="231"/>
      <c r="E1395" s="233"/>
      <c r="F1395" s="231"/>
      <c r="G1395" s="234"/>
    </row>
    <row r="1396" spans="1:7" ht="9.75" customHeight="1">
      <c r="A1396" s="231"/>
      <c r="B1396" s="235"/>
      <c r="C1396" s="236"/>
      <c r="D1396" s="231"/>
      <c r="E1396" s="233"/>
      <c r="F1396" s="231"/>
      <c r="G1396" s="234"/>
    </row>
    <row r="1397" spans="1:7" ht="9.75" customHeight="1">
      <c r="A1397" s="231"/>
      <c r="B1397" s="235"/>
      <c r="C1397" s="236"/>
      <c r="D1397" s="231"/>
      <c r="E1397" s="233"/>
      <c r="F1397" s="231"/>
      <c r="G1397" s="234"/>
    </row>
    <row r="1398" spans="1:7" ht="9.75" customHeight="1">
      <c r="A1398" s="231"/>
      <c r="B1398" s="235"/>
      <c r="C1398" s="232"/>
      <c r="D1398" s="231"/>
      <c r="E1398" s="233"/>
      <c r="F1398" s="231"/>
      <c r="G1398" s="234"/>
    </row>
    <row r="1399" spans="1:7" ht="9.75" customHeight="1">
      <c r="A1399" s="231"/>
      <c r="B1399" s="235"/>
      <c r="C1399" s="232"/>
      <c r="D1399" s="231"/>
      <c r="E1399" s="233"/>
      <c r="F1399" s="231"/>
      <c r="G1399" s="234"/>
    </row>
    <row r="1400" spans="1:7" ht="9.75" customHeight="1">
      <c r="A1400" s="231"/>
      <c r="B1400" s="235"/>
      <c r="C1400" s="232"/>
      <c r="D1400" s="231"/>
      <c r="E1400" s="233"/>
      <c r="F1400" s="231"/>
      <c r="G1400" s="234"/>
    </row>
    <row r="1401" spans="1:7" ht="9.75" customHeight="1">
      <c r="A1401" s="231"/>
      <c r="B1401" s="235"/>
      <c r="C1401" s="232"/>
      <c r="D1401" s="231"/>
      <c r="E1401" s="233"/>
      <c r="F1401" s="231"/>
      <c r="G1401" s="234"/>
    </row>
    <row r="1402" spans="1:7" ht="9.75" customHeight="1">
      <c r="A1402" s="231"/>
      <c r="B1402" s="235"/>
      <c r="C1402" s="232"/>
      <c r="D1402" s="231"/>
      <c r="E1402" s="233"/>
      <c r="F1402" s="231"/>
      <c r="G1402" s="234"/>
    </row>
    <row r="1403" spans="1:7" ht="9.75" customHeight="1">
      <c r="A1403" s="231"/>
      <c r="B1403" s="235"/>
      <c r="C1403" s="232"/>
      <c r="D1403" s="231"/>
      <c r="E1403" s="233"/>
      <c r="F1403" s="231"/>
      <c r="G1403" s="234"/>
    </row>
    <row r="1404" spans="1:7" ht="9.75" customHeight="1">
      <c r="A1404" s="231"/>
      <c r="B1404" s="235"/>
      <c r="C1404" s="232"/>
      <c r="D1404" s="231"/>
      <c r="E1404" s="233"/>
      <c r="F1404" s="231"/>
      <c r="G1404" s="234"/>
    </row>
    <row r="1405" spans="1:7" ht="9.75" customHeight="1">
      <c r="A1405" s="231"/>
      <c r="B1405" s="235"/>
      <c r="C1405" s="232"/>
      <c r="D1405" s="231"/>
      <c r="E1405" s="233"/>
      <c r="F1405" s="231"/>
      <c r="G1405" s="234"/>
    </row>
    <row r="1406" spans="1:7" ht="9.75" customHeight="1">
      <c r="A1406" s="231"/>
      <c r="B1406" s="235"/>
      <c r="C1406" s="232"/>
      <c r="D1406" s="231"/>
      <c r="E1406" s="233"/>
      <c r="F1406" s="231"/>
      <c r="G1406" s="234"/>
    </row>
    <row r="1407" spans="1:7" ht="9.75" customHeight="1">
      <c r="A1407" s="231"/>
      <c r="B1407" s="235"/>
      <c r="C1407" s="232"/>
      <c r="D1407" s="231"/>
      <c r="E1407" s="233"/>
      <c r="F1407" s="231"/>
      <c r="G1407" s="234"/>
    </row>
    <row r="1408" spans="1:7" ht="9.75" customHeight="1">
      <c r="A1408" s="231"/>
      <c r="B1408" s="235"/>
      <c r="C1408" s="232"/>
      <c r="D1408" s="231"/>
      <c r="E1408" s="233"/>
      <c r="F1408" s="231"/>
      <c r="G1408" s="234"/>
    </row>
    <row r="1409" spans="1:7" ht="9.75" customHeight="1">
      <c r="A1409" s="231"/>
      <c r="B1409" s="235"/>
      <c r="C1409" s="232"/>
      <c r="D1409" s="231"/>
      <c r="E1409" s="233"/>
      <c r="F1409" s="231"/>
      <c r="G1409" s="234"/>
    </row>
    <row r="1410" spans="1:7" ht="9.75" customHeight="1">
      <c r="A1410" s="231"/>
      <c r="B1410" s="235"/>
      <c r="C1410" s="232"/>
      <c r="D1410" s="231"/>
      <c r="E1410" s="233"/>
      <c r="F1410" s="231"/>
      <c r="G1410" s="234"/>
    </row>
    <row r="1411" spans="1:7" ht="9.75" customHeight="1">
      <c r="A1411" s="231"/>
      <c r="B1411" s="235"/>
      <c r="C1411" s="232"/>
      <c r="D1411" s="231"/>
      <c r="E1411" s="233"/>
      <c r="F1411" s="231"/>
      <c r="G1411" s="234"/>
    </row>
    <row r="1412" spans="1:7" ht="9.75" customHeight="1">
      <c r="A1412" s="231"/>
      <c r="B1412" s="235"/>
      <c r="C1412" s="232"/>
      <c r="D1412" s="231"/>
      <c r="E1412" s="233"/>
      <c r="F1412" s="231"/>
      <c r="G1412" s="234"/>
    </row>
    <row r="1413" spans="1:7" ht="9.75" customHeight="1">
      <c r="A1413" s="231"/>
      <c r="B1413" s="235"/>
      <c r="C1413" s="232"/>
      <c r="D1413" s="231"/>
      <c r="E1413" s="239"/>
      <c r="F1413" s="231"/>
      <c r="G1413" s="234"/>
    </row>
    <row r="1414" spans="1:7" ht="9.75" customHeight="1">
      <c r="A1414" s="231"/>
      <c r="B1414" s="235"/>
      <c r="C1414" s="232"/>
      <c r="D1414" s="231"/>
      <c r="E1414" s="239"/>
      <c r="F1414" s="231"/>
      <c r="G1414" s="234"/>
    </row>
    <row r="1415" spans="1:7" ht="9.75" customHeight="1">
      <c r="A1415" s="231"/>
      <c r="B1415" s="235"/>
      <c r="C1415" s="232"/>
      <c r="D1415" s="231"/>
      <c r="E1415" s="239"/>
      <c r="F1415" s="231"/>
      <c r="G1415" s="234"/>
    </row>
    <row r="1416" spans="1:7" ht="9.75" customHeight="1">
      <c r="A1416" s="231"/>
      <c r="B1416" s="235"/>
      <c r="C1416" s="232"/>
      <c r="D1416" s="231"/>
      <c r="E1416" s="239"/>
      <c r="F1416" s="231"/>
      <c r="G1416" s="234"/>
    </row>
    <row r="1417" spans="1:7" ht="9.75" customHeight="1">
      <c r="A1417" s="231"/>
      <c r="B1417" s="235"/>
      <c r="C1417" s="232"/>
      <c r="D1417" s="231"/>
      <c r="E1417" s="239"/>
      <c r="F1417" s="231"/>
      <c r="G1417" s="234"/>
    </row>
    <row r="1418" spans="1:7" ht="9.75" customHeight="1">
      <c r="A1418" s="231"/>
      <c r="B1418" s="235"/>
      <c r="C1418" s="232"/>
      <c r="D1418" s="231"/>
      <c r="E1418" s="233"/>
      <c r="F1418" s="231"/>
      <c r="G1418" s="234"/>
    </row>
    <row r="1419" spans="1:7" ht="9.75" customHeight="1">
      <c r="A1419" s="231"/>
      <c r="B1419" s="235"/>
      <c r="C1419" s="232"/>
      <c r="D1419" s="231"/>
      <c r="E1419" s="233"/>
      <c r="F1419" s="231"/>
      <c r="G1419" s="234"/>
    </row>
    <row r="1420" spans="1:7" ht="9.75" customHeight="1">
      <c r="A1420" s="231"/>
      <c r="B1420" s="235"/>
      <c r="C1420" s="232"/>
      <c r="D1420" s="231"/>
      <c r="E1420" s="233"/>
      <c r="F1420" s="231"/>
      <c r="G1420" s="234"/>
    </row>
    <row r="1421" spans="1:7" ht="9.75" customHeight="1">
      <c r="A1421" s="231"/>
      <c r="B1421" s="235"/>
      <c r="C1421" s="232"/>
      <c r="D1421" s="231"/>
      <c r="E1421" s="233"/>
      <c r="F1421" s="231"/>
      <c r="G1421" s="234"/>
    </row>
    <row r="1422" spans="1:7" ht="9.75" customHeight="1">
      <c r="A1422" s="231"/>
      <c r="B1422" s="235"/>
      <c r="C1422" s="232"/>
      <c r="D1422" s="231"/>
      <c r="E1422" s="233"/>
      <c r="F1422" s="231"/>
      <c r="G1422" s="234"/>
    </row>
    <row r="1423" spans="1:7" ht="9.75" customHeight="1">
      <c r="A1423" s="231"/>
      <c r="B1423" s="235"/>
      <c r="C1423" s="232"/>
      <c r="D1423" s="231"/>
      <c r="E1423" s="233"/>
      <c r="F1423" s="231"/>
      <c r="G1423" s="234"/>
    </row>
    <row r="1424" spans="1:7" ht="9.75" customHeight="1">
      <c r="A1424" s="231"/>
      <c r="B1424" s="235"/>
      <c r="C1424" s="232"/>
      <c r="D1424" s="231"/>
      <c r="E1424" s="233"/>
      <c r="F1424" s="231"/>
      <c r="G1424" s="234"/>
    </row>
    <row r="1425" spans="1:7" ht="9.75" customHeight="1">
      <c r="A1425" s="231"/>
      <c r="B1425" s="235"/>
      <c r="C1425" s="232"/>
      <c r="D1425" s="231"/>
      <c r="E1425" s="233"/>
      <c r="F1425" s="231"/>
      <c r="G1425" s="234"/>
    </row>
    <row r="1426" spans="1:7" ht="9.75" customHeight="1">
      <c r="A1426" s="231"/>
      <c r="B1426" s="235"/>
      <c r="C1426" s="232"/>
      <c r="D1426" s="231"/>
      <c r="E1426" s="233"/>
      <c r="F1426" s="231"/>
      <c r="G1426" s="234"/>
    </row>
    <row r="1427" spans="1:7" ht="9.75" customHeight="1">
      <c r="A1427" s="231"/>
      <c r="B1427" s="235"/>
      <c r="C1427" s="232"/>
      <c r="D1427" s="231"/>
      <c r="E1427" s="233"/>
      <c r="F1427" s="231"/>
      <c r="G1427" s="234"/>
    </row>
    <row r="1428" spans="1:7" ht="9.75" customHeight="1">
      <c r="A1428" s="231"/>
      <c r="B1428" s="235"/>
      <c r="C1428" s="232"/>
      <c r="D1428" s="231"/>
      <c r="E1428" s="233"/>
      <c r="F1428" s="231"/>
      <c r="G1428" s="234"/>
    </row>
    <row r="1429" spans="1:7" ht="9.75" customHeight="1">
      <c r="A1429" s="231"/>
      <c r="B1429" s="235"/>
      <c r="C1429" s="232"/>
      <c r="D1429" s="231"/>
      <c r="E1429" s="233"/>
      <c r="F1429" s="231"/>
      <c r="G1429" s="234"/>
    </row>
    <row r="1430" spans="1:7" ht="9.75" customHeight="1">
      <c r="A1430" s="231"/>
      <c r="B1430" s="235"/>
      <c r="C1430" s="232"/>
      <c r="D1430" s="231"/>
      <c r="E1430" s="233"/>
      <c r="F1430" s="231"/>
      <c r="G1430" s="234"/>
    </row>
    <row r="1431" spans="1:7" ht="9.75" customHeight="1">
      <c r="A1431" s="231"/>
      <c r="B1431" s="235"/>
      <c r="C1431" s="232"/>
      <c r="D1431" s="231"/>
      <c r="E1431" s="233"/>
      <c r="F1431" s="231"/>
      <c r="G1431" s="234"/>
    </row>
    <row r="1432" spans="1:7" ht="9.75" customHeight="1">
      <c r="A1432" s="231"/>
      <c r="B1432" s="235"/>
      <c r="C1432" s="232"/>
      <c r="D1432" s="231"/>
      <c r="E1432" s="233"/>
      <c r="F1432" s="231"/>
      <c r="G1432" s="234"/>
    </row>
    <row r="1433" spans="1:7" ht="9.75" customHeight="1">
      <c r="A1433" s="231"/>
      <c r="B1433" s="235"/>
      <c r="C1433" s="232"/>
      <c r="D1433" s="231"/>
      <c r="E1433" s="233"/>
      <c r="F1433" s="231"/>
      <c r="G1433" s="234"/>
    </row>
    <row r="1434" spans="1:7" ht="9.75" customHeight="1">
      <c r="A1434" s="231"/>
      <c r="B1434" s="235"/>
      <c r="C1434" s="232"/>
      <c r="D1434" s="231"/>
      <c r="E1434" s="233"/>
      <c r="F1434" s="231"/>
      <c r="G1434" s="234"/>
    </row>
    <row r="1435" spans="1:7" ht="9.75" customHeight="1">
      <c r="A1435" s="231"/>
      <c r="B1435" s="235"/>
      <c r="C1435" s="232"/>
      <c r="D1435" s="231"/>
      <c r="E1435" s="233"/>
      <c r="F1435" s="231"/>
      <c r="G1435" s="234"/>
    </row>
    <row r="1436" spans="1:7" ht="9.75" customHeight="1">
      <c r="A1436" s="231"/>
      <c r="B1436" s="235"/>
      <c r="C1436" s="232"/>
      <c r="D1436" s="231"/>
      <c r="E1436" s="233"/>
      <c r="F1436" s="231"/>
      <c r="G1436" s="234"/>
    </row>
    <row r="1437" spans="1:7" ht="9.75" customHeight="1">
      <c r="A1437" s="231"/>
      <c r="B1437" s="235"/>
      <c r="C1437" s="232"/>
      <c r="D1437" s="231"/>
      <c r="E1437" s="233"/>
      <c r="F1437" s="231"/>
      <c r="G1437" s="234"/>
    </row>
    <row r="1438" spans="1:7" ht="9.75" customHeight="1">
      <c r="A1438" s="231"/>
      <c r="B1438" s="235"/>
      <c r="C1438" s="232"/>
      <c r="D1438" s="231"/>
      <c r="E1438" s="233"/>
      <c r="F1438" s="231"/>
      <c r="G1438" s="234"/>
    </row>
    <row r="1439" spans="1:7" ht="9.75" customHeight="1">
      <c r="A1439" s="231"/>
      <c r="B1439" s="235"/>
      <c r="C1439" s="232"/>
      <c r="D1439" s="231"/>
      <c r="E1439" s="233"/>
      <c r="F1439" s="231"/>
      <c r="G1439" s="234"/>
    </row>
    <row r="1440" spans="1:7" ht="9.75" customHeight="1">
      <c r="A1440" s="231"/>
      <c r="B1440" s="235"/>
      <c r="C1440" s="232"/>
      <c r="D1440" s="231"/>
      <c r="E1440" s="233"/>
      <c r="F1440" s="231"/>
      <c r="G1440" s="234"/>
    </row>
    <row r="1441" spans="1:7" ht="9.75" customHeight="1">
      <c r="A1441" s="231"/>
      <c r="B1441" s="235"/>
      <c r="C1441" s="232"/>
      <c r="D1441" s="231"/>
      <c r="E1441" s="233"/>
      <c r="F1441" s="231"/>
      <c r="G1441" s="234"/>
    </row>
    <row r="1442" spans="1:7" ht="9.75" customHeight="1">
      <c r="A1442" s="231"/>
      <c r="B1442" s="235"/>
      <c r="C1442" s="232"/>
      <c r="D1442" s="231"/>
      <c r="E1442" s="233"/>
      <c r="F1442" s="231"/>
      <c r="G1442" s="234"/>
    </row>
    <row r="1443" spans="1:7" ht="9.75" customHeight="1">
      <c r="A1443" s="231"/>
      <c r="B1443" s="235"/>
      <c r="C1443" s="232"/>
      <c r="D1443" s="231"/>
      <c r="E1443" s="233"/>
      <c r="F1443" s="231"/>
      <c r="G1443" s="234"/>
    </row>
    <row r="1444" spans="1:7" ht="9.75" customHeight="1">
      <c r="A1444" s="231"/>
      <c r="B1444" s="235"/>
      <c r="C1444" s="232"/>
      <c r="D1444" s="231"/>
      <c r="E1444" s="233"/>
      <c r="F1444" s="231"/>
      <c r="G1444" s="234"/>
    </row>
    <row r="1445" spans="1:7" ht="9.75" customHeight="1">
      <c r="A1445" s="231"/>
      <c r="B1445" s="235"/>
      <c r="C1445" s="232"/>
      <c r="D1445" s="231"/>
      <c r="E1445" s="233"/>
      <c r="F1445" s="231"/>
      <c r="G1445" s="234"/>
    </row>
    <row r="1446" spans="1:7" ht="9.75" customHeight="1">
      <c r="A1446" s="231"/>
      <c r="B1446" s="235"/>
      <c r="C1446" s="232"/>
      <c r="D1446" s="231"/>
      <c r="E1446" s="233"/>
      <c r="F1446" s="231"/>
      <c r="G1446" s="234"/>
    </row>
    <row r="1447" spans="1:7" ht="9.75" customHeight="1">
      <c r="A1447" s="231"/>
      <c r="B1447" s="235"/>
      <c r="C1447" s="232"/>
      <c r="D1447" s="231"/>
      <c r="E1447" s="233"/>
      <c r="F1447" s="231"/>
      <c r="G1447" s="234"/>
    </row>
    <row r="1448" spans="1:7" ht="9.75" customHeight="1">
      <c r="A1448" s="231"/>
      <c r="B1448" s="235"/>
      <c r="C1448" s="232"/>
      <c r="D1448" s="231"/>
      <c r="E1448" s="233"/>
      <c r="F1448" s="231"/>
      <c r="G1448" s="234"/>
    </row>
    <row r="1449" spans="1:7" ht="9.75" customHeight="1">
      <c r="A1449" s="231"/>
      <c r="B1449" s="235"/>
      <c r="C1449" s="232"/>
      <c r="D1449" s="231"/>
      <c r="E1449" s="233"/>
      <c r="F1449" s="231"/>
      <c r="G1449" s="234"/>
    </row>
    <row r="1450" spans="1:7" ht="9.75" customHeight="1">
      <c r="A1450" s="231"/>
      <c r="B1450" s="235"/>
      <c r="C1450" s="232"/>
      <c r="D1450" s="231"/>
      <c r="E1450" s="233"/>
      <c r="F1450" s="231"/>
      <c r="G1450" s="234"/>
    </row>
    <row r="1451" spans="1:7" ht="9.75" customHeight="1">
      <c r="A1451" s="231"/>
      <c r="B1451" s="235"/>
      <c r="C1451" s="232"/>
      <c r="D1451" s="231"/>
      <c r="E1451" s="233"/>
      <c r="F1451" s="231"/>
      <c r="G1451" s="234"/>
    </row>
    <row r="1452" spans="1:7" ht="9.75" customHeight="1">
      <c r="A1452" s="231"/>
      <c r="B1452" s="235"/>
      <c r="C1452" s="232"/>
      <c r="D1452" s="231"/>
      <c r="E1452" s="233"/>
      <c r="F1452" s="231"/>
      <c r="G1452" s="234"/>
    </row>
    <row r="1453" spans="1:7" ht="9.75" customHeight="1">
      <c r="A1453" s="231"/>
      <c r="B1453" s="235"/>
      <c r="C1453" s="232"/>
      <c r="D1453" s="231"/>
      <c r="E1453" s="233"/>
      <c r="F1453" s="231"/>
      <c r="G1453" s="234"/>
    </row>
    <row r="1454" spans="1:7" ht="9.75" customHeight="1">
      <c r="A1454" s="231"/>
      <c r="B1454" s="235"/>
      <c r="C1454" s="232"/>
      <c r="D1454" s="231"/>
      <c r="E1454" s="233"/>
      <c r="F1454" s="231"/>
      <c r="G1454" s="234"/>
    </row>
    <row r="1455" spans="1:7" ht="9.75" customHeight="1">
      <c r="A1455" s="231"/>
      <c r="B1455" s="235"/>
      <c r="C1455" s="232"/>
      <c r="D1455" s="231"/>
      <c r="E1455" s="233"/>
      <c r="F1455" s="231"/>
      <c r="G1455" s="234"/>
    </row>
    <row r="1456" spans="1:7" ht="9.75" customHeight="1">
      <c r="A1456" s="231"/>
      <c r="B1456" s="235"/>
      <c r="C1456" s="232"/>
      <c r="D1456" s="231"/>
      <c r="E1456" s="233"/>
      <c r="F1456" s="231"/>
      <c r="G1456" s="234"/>
    </row>
    <row r="1457" spans="1:7" ht="9.75" customHeight="1">
      <c r="A1457" s="231"/>
      <c r="B1457" s="235"/>
      <c r="C1457" s="232"/>
      <c r="D1457" s="231"/>
      <c r="E1457" s="233"/>
      <c r="F1457" s="231"/>
      <c r="G1457" s="234"/>
    </row>
    <row r="1458" spans="1:7" ht="9.75" customHeight="1">
      <c r="A1458" s="231"/>
      <c r="B1458" s="235"/>
      <c r="C1458" s="232"/>
      <c r="D1458" s="231"/>
      <c r="E1458" s="233"/>
      <c r="F1458" s="231"/>
      <c r="G1458" s="234"/>
    </row>
    <row r="1459" spans="1:7" ht="9.75" customHeight="1">
      <c r="A1459" s="231"/>
      <c r="B1459" s="235"/>
      <c r="C1459" s="232"/>
      <c r="D1459" s="231"/>
      <c r="E1459" s="233"/>
      <c r="F1459" s="231"/>
      <c r="G1459" s="234"/>
    </row>
    <row r="1460" spans="1:7" ht="9.75" customHeight="1">
      <c r="A1460" s="231"/>
      <c r="B1460" s="235"/>
      <c r="C1460" s="232"/>
      <c r="D1460" s="231"/>
      <c r="E1460" s="233"/>
      <c r="F1460" s="231"/>
      <c r="G1460" s="234"/>
    </row>
    <row r="1461" spans="1:7" ht="9.75" customHeight="1">
      <c r="A1461" s="231"/>
      <c r="B1461" s="235"/>
      <c r="C1461" s="232"/>
      <c r="D1461" s="231"/>
      <c r="E1461" s="233"/>
      <c r="F1461" s="231"/>
      <c r="G1461" s="234"/>
    </row>
    <row r="1462" spans="1:7" ht="9.75" customHeight="1">
      <c r="A1462" s="231"/>
      <c r="B1462" s="235"/>
      <c r="C1462" s="232"/>
      <c r="D1462" s="231"/>
      <c r="E1462" s="233"/>
      <c r="F1462" s="231"/>
      <c r="G1462" s="234"/>
    </row>
    <row r="1463" spans="1:7" ht="9.75" customHeight="1">
      <c r="A1463" s="231"/>
      <c r="B1463" s="235"/>
      <c r="C1463" s="232"/>
      <c r="D1463" s="231"/>
      <c r="E1463" s="233"/>
      <c r="F1463" s="231"/>
      <c r="G1463" s="234"/>
    </row>
    <row r="1464" spans="1:7" ht="9.75" customHeight="1">
      <c r="A1464" s="231"/>
      <c r="B1464" s="235"/>
      <c r="C1464" s="232"/>
      <c r="D1464" s="231"/>
      <c r="E1464" s="233"/>
      <c r="F1464" s="231"/>
      <c r="G1464" s="234"/>
    </row>
    <row r="1465" spans="1:7" ht="9.75" customHeight="1">
      <c r="A1465" s="231"/>
      <c r="B1465" s="235"/>
      <c r="C1465" s="232"/>
      <c r="D1465" s="231"/>
      <c r="E1465" s="233"/>
      <c r="F1465" s="231"/>
      <c r="G1465" s="234"/>
    </row>
    <row r="1466" spans="1:7" ht="9.75" customHeight="1">
      <c r="A1466" s="231"/>
      <c r="B1466" s="235"/>
      <c r="C1466" s="232"/>
      <c r="D1466" s="231"/>
      <c r="E1466" s="233"/>
      <c r="F1466" s="231"/>
      <c r="G1466" s="234"/>
    </row>
    <row r="1467" spans="1:7" ht="9.75" customHeight="1">
      <c r="A1467" s="231"/>
      <c r="B1467" s="235"/>
      <c r="C1467" s="232"/>
      <c r="D1467" s="231"/>
      <c r="E1467" s="233"/>
      <c r="F1467" s="231"/>
      <c r="G1467" s="234"/>
    </row>
    <row r="1468" spans="1:7" ht="9.75" customHeight="1">
      <c r="A1468" s="231"/>
      <c r="B1468" s="235"/>
      <c r="C1468" s="232"/>
      <c r="D1468" s="231"/>
      <c r="E1468" s="233"/>
      <c r="F1468" s="231"/>
      <c r="G1468" s="234"/>
    </row>
    <row r="1469" spans="1:7" ht="9.75" customHeight="1">
      <c r="A1469" s="231"/>
      <c r="B1469" s="235"/>
      <c r="C1469" s="232"/>
      <c r="D1469" s="231"/>
      <c r="E1469" s="233"/>
      <c r="F1469" s="231"/>
      <c r="G1469" s="234"/>
    </row>
    <row r="1470" spans="1:7" ht="9.75" customHeight="1">
      <c r="A1470" s="231"/>
      <c r="B1470" s="235"/>
      <c r="C1470" s="232"/>
      <c r="D1470" s="231"/>
      <c r="E1470" s="233"/>
      <c r="F1470" s="231"/>
      <c r="G1470" s="234"/>
    </row>
    <row r="1471" spans="1:7" ht="9.75" customHeight="1">
      <c r="A1471" s="231"/>
      <c r="B1471" s="235"/>
      <c r="C1471" s="232"/>
      <c r="D1471" s="231"/>
      <c r="E1471" s="233"/>
      <c r="F1471" s="231"/>
      <c r="G1471" s="234"/>
    </row>
    <row r="1472" spans="1:7" ht="9.75" customHeight="1">
      <c r="A1472" s="231"/>
      <c r="B1472" s="235"/>
      <c r="C1472" s="232"/>
      <c r="D1472" s="231"/>
      <c r="E1472" s="233"/>
      <c r="F1472" s="231"/>
      <c r="G1472" s="234"/>
    </row>
    <row r="1473" spans="1:7" ht="9.75" customHeight="1">
      <c r="A1473" s="231"/>
      <c r="B1473" s="235"/>
      <c r="C1473" s="232"/>
      <c r="D1473" s="231"/>
      <c r="E1473" s="233"/>
      <c r="F1473" s="231"/>
      <c r="G1473" s="234"/>
    </row>
    <row r="1474" spans="1:7" ht="9.75" customHeight="1">
      <c r="A1474" s="231"/>
      <c r="B1474" s="235"/>
      <c r="C1474" s="232"/>
      <c r="D1474" s="231"/>
      <c r="E1474" s="233"/>
      <c r="F1474" s="231"/>
      <c r="G1474" s="234"/>
    </row>
    <row r="1475" spans="1:7" ht="9.75" customHeight="1">
      <c r="A1475" s="231"/>
      <c r="B1475" s="235"/>
      <c r="C1475" s="232"/>
      <c r="D1475" s="231"/>
      <c r="E1475" s="233"/>
      <c r="F1475" s="231"/>
      <c r="G1475" s="234"/>
    </row>
    <row r="1476" spans="1:7" ht="9.75" customHeight="1">
      <c r="A1476" s="231"/>
      <c r="B1476" s="235"/>
      <c r="C1476" s="232"/>
      <c r="D1476" s="231"/>
      <c r="E1476" s="233"/>
      <c r="F1476" s="231"/>
      <c r="G1476" s="234"/>
    </row>
    <row r="1477" spans="1:7" ht="9.75" customHeight="1">
      <c r="A1477" s="231"/>
      <c r="B1477" s="235"/>
      <c r="C1477" s="232"/>
      <c r="D1477" s="231"/>
      <c r="E1477" s="233"/>
      <c r="F1477" s="231"/>
      <c r="G1477" s="234"/>
    </row>
    <row r="1478" spans="1:7" ht="9.75" customHeight="1">
      <c r="A1478" s="231"/>
      <c r="B1478" s="235"/>
      <c r="C1478" s="232"/>
      <c r="D1478" s="231"/>
      <c r="E1478" s="233"/>
      <c r="F1478" s="231"/>
      <c r="G1478" s="234"/>
    </row>
    <row r="1479" spans="1:7" ht="9.75" customHeight="1">
      <c r="A1479" s="231"/>
      <c r="B1479" s="235"/>
      <c r="C1479" s="232"/>
      <c r="D1479" s="231"/>
      <c r="E1479" s="233"/>
      <c r="F1479" s="231"/>
      <c r="G1479" s="234"/>
    </row>
    <row r="1480" spans="1:7" ht="9.75" customHeight="1">
      <c r="A1480" s="231"/>
      <c r="B1480" s="235"/>
      <c r="C1480" s="232"/>
      <c r="D1480" s="231"/>
      <c r="E1480" s="233"/>
      <c r="F1480" s="231"/>
      <c r="G1480" s="234"/>
    </row>
    <row r="1481" spans="1:7" ht="9.75" customHeight="1">
      <c r="A1481" s="231"/>
      <c r="B1481" s="235"/>
      <c r="C1481" s="232"/>
      <c r="D1481" s="231"/>
      <c r="E1481" s="233"/>
      <c r="F1481" s="231"/>
      <c r="G1481" s="234"/>
    </row>
    <row r="1482" spans="1:7" ht="9.75" customHeight="1">
      <c r="A1482" s="231"/>
      <c r="B1482" s="235"/>
      <c r="C1482" s="232"/>
      <c r="D1482" s="231"/>
      <c r="E1482" s="233"/>
      <c r="F1482" s="231"/>
      <c r="G1482" s="234"/>
    </row>
    <row r="1483" spans="1:7" ht="9.75" customHeight="1">
      <c r="A1483" s="231"/>
      <c r="B1483" s="235"/>
      <c r="C1483" s="232"/>
      <c r="D1483" s="231"/>
      <c r="E1483" s="233"/>
      <c r="F1483" s="231"/>
      <c r="G1483" s="234"/>
    </row>
    <row r="1484" spans="1:7" ht="9.75" customHeight="1">
      <c r="A1484" s="231"/>
      <c r="B1484" s="235"/>
      <c r="C1484" s="232"/>
      <c r="D1484" s="231"/>
      <c r="E1484" s="233"/>
      <c r="F1484" s="231"/>
      <c r="G1484" s="234"/>
    </row>
    <row r="1485" spans="1:7" ht="9.75" customHeight="1">
      <c r="A1485" s="231"/>
      <c r="B1485" s="235"/>
      <c r="C1485" s="232"/>
      <c r="D1485" s="231"/>
      <c r="E1485" s="233"/>
      <c r="F1485" s="231"/>
      <c r="G1485" s="234"/>
    </row>
    <row r="1486" spans="1:7" ht="9.75" customHeight="1">
      <c r="A1486" s="231"/>
      <c r="B1486" s="235"/>
      <c r="C1486" s="232"/>
      <c r="D1486" s="231"/>
      <c r="E1486" s="233"/>
      <c r="F1486" s="231"/>
      <c r="G1486" s="234"/>
    </row>
    <row r="1487" spans="1:7" ht="9.75" customHeight="1">
      <c r="A1487" s="231"/>
      <c r="B1487" s="235"/>
      <c r="C1487" s="232"/>
      <c r="D1487" s="231"/>
      <c r="E1487" s="233"/>
      <c r="F1487" s="231"/>
      <c r="G1487" s="234"/>
    </row>
    <row r="1488" spans="1:7" ht="9.75" customHeight="1">
      <c r="A1488" s="231"/>
      <c r="B1488" s="235"/>
      <c r="C1488" s="232"/>
      <c r="D1488" s="231"/>
      <c r="E1488" s="233"/>
      <c r="F1488" s="231"/>
      <c r="G1488" s="234"/>
    </row>
    <row r="1489" spans="1:7" ht="9.75" customHeight="1">
      <c r="A1489" s="231"/>
      <c r="B1489" s="235"/>
      <c r="C1489" s="232"/>
      <c r="D1489" s="231"/>
      <c r="E1489" s="233"/>
      <c r="F1489" s="231"/>
      <c r="G1489" s="234"/>
    </row>
    <row r="1490" spans="1:7" ht="9.75" customHeight="1">
      <c r="A1490" s="231"/>
      <c r="B1490" s="235"/>
      <c r="C1490" s="232"/>
      <c r="D1490" s="231"/>
      <c r="E1490" s="233"/>
      <c r="F1490" s="231"/>
      <c r="G1490" s="234"/>
    </row>
    <row r="1491" spans="1:7" ht="9.75" customHeight="1">
      <c r="A1491" s="231"/>
      <c r="B1491" s="235"/>
      <c r="C1491" s="232"/>
      <c r="D1491" s="231"/>
      <c r="E1491" s="233"/>
      <c r="F1491" s="231"/>
      <c r="G1491" s="234"/>
    </row>
    <row r="1492" spans="1:7" ht="9.75" customHeight="1">
      <c r="A1492" s="231"/>
      <c r="B1492" s="235"/>
      <c r="C1492" s="232"/>
      <c r="D1492" s="231"/>
      <c r="E1492" s="233"/>
      <c r="F1492" s="231"/>
      <c r="G1492" s="234"/>
    </row>
    <row r="1493" spans="1:7" ht="9.75" customHeight="1">
      <c r="A1493" s="231"/>
      <c r="B1493" s="235"/>
      <c r="C1493" s="236"/>
      <c r="D1493" s="231"/>
      <c r="E1493" s="233"/>
      <c r="F1493" s="231"/>
      <c r="G1493" s="234"/>
    </row>
    <row r="1494" spans="1:7" ht="9.75" customHeight="1">
      <c r="A1494" s="231"/>
      <c r="B1494" s="235"/>
      <c r="C1494" s="236"/>
      <c r="D1494" s="231"/>
      <c r="E1494" s="233"/>
      <c r="F1494" s="231"/>
      <c r="G1494" s="234"/>
    </row>
    <row r="1495" spans="1:7" ht="9.75" customHeight="1">
      <c r="A1495" s="231"/>
      <c r="B1495" s="235"/>
      <c r="C1495" s="236"/>
      <c r="D1495" s="231"/>
      <c r="E1495" s="233"/>
      <c r="F1495" s="231"/>
      <c r="G1495" s="234"/>
    </row>
    <row r="1496" spans="1:7" ht="9.75" customHeight="1">
      <c r="A1496" s="231"/>
      <c r="B1496" s="235"/>
      <c r="C1496" s="236"/>
      <c r="D1496" s="231"/>
      <c r="E1496" s="233"/>
      <c r="F1496" s="231"/>
      <c r="G1496" s="234"/>
    </row>
    <row r="1497" spans="1:7" ht="4.5" customHeight="1">
      <c r="A1497" s="231"/>
      <c r="B1497" s="235"/>
      <c r="C1497" s="236"/>
      <c r="D1497" s="231"/>
      <c r="E1497" s="233"/>
      <c r="F1497" s="231"/>
      <c r="G1497" s="234"/>
    </row>
    <row r="1498" spans="1:7" ht="9.75" customHeight="1">
      <c r="A1498" s="231"/>
      <c r="B1498" s="235"/>
      <c r="C1498" s="236"/>
      <c r="D1498" s="231"/>
      <c r="E1498" s="240"/>
      <c r="F1498" s="231"/>
      <c r="G1498" s="234"/>
    </row>
    <row r="1499" spans="1:7" ht="9.75" customHeight="1">
      <c r="A1499" s="231"/>
      <c r="B1499" s="235"/>
      <c r="C1499" s="236"/>
      <c r="D1499" s="231"/>
      <c r="E1499" s="240"/>
      <c r="F1499" s="231"/>
      <c r="G1499" s="234"/>
    </row>
    <row r="1500" spans="1:7" ht="9.75" customHeight="1">
      <c r="A1500" s="231"/>
      <c r="B1500" s="235"/>
      <c r="C1500" s="236"/>
      <c r="D1500" s="231"/>
      <c r="E1500" s="240"/>
      <c r="F1500" s="231"/>
      <c r="G1500" s="234"/>
    </row>
    <row r="1501" spans="1:7" ht="9.75" customHeight="1">
      <c r="A1501" s="231"/>
      <c r="B1501" s="235"/>
      <c r="C1501" s="236"/>
      <c r="D1501" s="231"/>
      <c r="E1501" s="240"/>
      <c r="F1501" s="231"/>
      <c r="G1501" s="234"/>
    </row>
    <row r="1502" spans="1:7" ht="9.75" customHeight="1">
      <c r="A1502" s="231"/>
      <c r="B1502" s="235"/>
      <c r="C1502" s="236"/>
      <c r="D1502" s="231"/>
      <c r="E1502" s="240"/>
      <c r="F1502" s="231"/>
      <c r="G1502" s="234"/>
    </row>
    <row r="1503" spans="1:7" ht="9.75" customHeight="1">
      <c r="A1503" s="231"/>
      <c r="B1503" s="235"/>
      <c r="C1503" s="232"/>
      <c r="D1503" s="231"/>
      <c r="E1503" s="233"/>
      <c r="F1503" s="231"/>
      <c r="G1503" s="234"/>
    </row>
    <row r="1504" spans="1:7" ht="9.75" customHeight="1">
      <c r="A1504" s="231"/>
      <c r="B1504" s="235"/>
      <c r="C1504" s="232"/>
      <c r="D1504" s="231"/>
      <c r="E1504" s="233"/>
      <c r="F1504" s="231"/>
      <c r="G1504" s="234"/>
    </row>
    <row r="1505" spans="1:7" ht="9.75" customHeight="1">
      <c r="A1505" s="231"/>
      <c r="B1505" s="235"/>
      <c r="C1505" s="232"/>
      <c r="D1505" s="231"/>
      <c r="E1505" s="233"/>
      <c r="F1505" s="231"/>
      <c r="G1505" s="234"/>
    </row>
    <row r="1506" spans="1:7" ht="9.75" customHeight="1">
      <c r="A1506" s="231"/>
      <c r="B1506" s="235"/>
      <c r="C1506" s="232"/>
      <c r="D1506" s="231"/>
      <c r="E1506" s="233"/>
      <c r="F1506" s="231"/>
      <c r="G1506" s="234"/>
    </row>
    <row r="1507" spans="1:7" ht="9.75" customHeight="1">
      <c r="A1507" s="231"/>
      <c r="B1507" s="235"/>
      <c r="C1507" s="232"/>
      <c r="D1507" s="231"/>
      <c r="E1507" s="233"/>
      <c r="F1507" s="231"/>
      <c r="G1507" s="234"/>
    </row>
    <row r="1508" spans="1:7" ht="9.75" customHeight="1">
      <c r="A1508" s="231"/>
      <c r="B1508" s="235"/>
      <c r="C1508" s="232"/>
      <c r="D1508" s="231"/>
      <c r="E1508" s="233"/>
      <c r="F1508" s="231"/>
      <c r="G1508" s="234"/>
    </row>
    <row r="1509" spans="1:7" ht="9.75" customHeight="1">
      <c r="A1509" s="231"/>
      <c r="B1509" s="235"/>
      <c r="C1509" s="232"/>
      <c r="D1509" s="231"/>
      <c r="E1509" s="233"/>
      <c r="F1509" s="231"/>
      <c r="G1509" s="234"/>
    </row>
    <row r="1510" spans="1:7" ht="9.75" customHeight="1">
      <c r="A1510" s="231"/>
      <c r="B1510" s="235"/>
      <c r="C1510" s="232"/>
      <c r="D1510" s="231"/>
      <c r="E1510" s="233"/>
      <c r="F1510" s="231"/>
      <c r="G1510" s="234"/>
    </row>
    <row r="1511" spans="1:7" ht="9.75" customHeight="1">
      <c r="A1511" s="231"/>
      <c r="B1511" s="235"/>
      <c r="C1511" s="232"/>
      <c r="D1511" s="231"/>
      <c r="E1511" s="233"/>
      <c r="F1511" s="231"/>
      <c r="G1511" s="234"/>
    </row>
    <row r="1512" spans="1:7" ht="9.75" customHeight="1">
      <c r="A1512" s="231"/>
      <c r="B1512" s="235"/>
      <c r="C1512" s="232"/>
      <c r="D1512" s="231"/>
      <c r="E1512" s="233"/>
      <c r="F1512" s="231"/>
      <c r="G1512" s="234"/>
    </row>
    <row r="1513" spans="1:7" ht="9.75" customHeight="1">
      <c r="A1513" s="231"/>
      <c r="B1513" s="235"/>
      <c r="C1513" s="232"/>
      <c r="D1513" s="231"/>
      <c r="E1513" s="233"/>
      <c r="F1513" s="231"/>
      <c r="G1513" s="234"/>
    </row>
    <row r="1514" spans="1:7" ht="9.75" customHeight="1">
      <c r="A1514" s="231"/>
      <c r="B1514" s="235"/>
      <c r="C1514" s="232"/>
      <c r="D1514" s="231"/>
      <c r="E1514" s="233"/>
      <c r="F1514" s="231"/>
      <c r="G1514" s="234"/>
    </row>
    <row r="1515" spans="1:7" ht="9.75" customHeight="1">
      <c r="A1515" s="231"/>
      <c r="B1515" s="235"/>
      <c r="C1515" s="232"/>
      <c r="D1515" s="231"/>
      <c r="E1515" s="233"/>
      <c r="F1515" s="231"/>
      <c r="G1515" s="234"/>
    </row>
    <row r="1516" spans="1:7" ht="9.75" customHeight="1">
      <c r="A1516" s="231"/>
      <c r="B1516" s="235"/>
      <c r="C1516" s="232"/>
      <c r="D1516" s="231"/>
      <c r="E1516" s="233"/>
      <c r="F1516" s="231"/>
      <c r="G1516" s="234"/>
    </row>
    <row r="1517" spans="1:7" ht="9.75" customHeight="1">
      <c r="A1517" s="231"/>
      <c r="B1517" s="235"/>
      <c r="C1517" s="232"/>
      <c r="D1517" s="231"/>
      <c r="E1517" s="233"/>
      <c r="F1517" s="231"/>
      <c r="G1517" s="234"/>
    </row>
    <row r="1518" spans="1:7" ht="9.75" customHeight="1">
      <c r="A1518" s="231"/>
      <c r="B1518" s="235"/>
      <c r="C1518" s="232"/>
      <c r="D1518" s="231"/>
      <c r="E1518" s="233"/>
      <c r="F1518" s="231"/>
      <c r="G1518" s="234"/>
    </row>
    <row r="1519" spans="1:7" ht="9.75" customHeight="1">
      <c r="A1519" s="231"/>
      <c r="B1519" s="235"/>
      <c r="C1519" s="232"/>
      <c r="D1519" s="231"/>
      <c r="E1519" s="233"/>
      <c r="F1519" s="231"/>
      <c r="G1519" s="234"/>
    </row>
    <row r="1520" spans="1:7" ht="9.75" customHeight="1">
      <c r="A1520" s="231"/>
      <c r="B1520" s="235"/>
      <c r="C1520" s="232"/>
      <c r="D1520" s="231"/>
      <c r="E1520" s="233"/>
      <c r="F1520" s="231"/>
      <c r="G1520" s="234"/>
    </row>
    <row r="1521" spans="1:7" ht="9.75" customHeight="1">
      <c r="A1521" s="231"/>
      <c r="B1521" s="235"/>
      <c r="C1521" s="232"/>
      <c r="D1521" s="231"/>
      <c r="E1521" s="233"/>
      <c r="F1521" s="231"/>
      <c r="G1521" s="234"/>
    </row>
    <row r="1522" spans="1:7" ht="6.75" customHeight="1">
      <c r="A1522" s="231"/>
      <c r="B1522" s="235"/>
      <c r="C1522" s="232"/>
      <c r="D1522" s="231"/>
      <c r="E1522" s="233"/>
      <c r="F1522" s="231"/>
      <c r="G1522" s="234"/>
    </row>
    <row r="1523" spans="1:7" ht="9.75" customHeight="1">
      <c r="A1523" s="231"/>
      <c r="B1523" s="235"/>
      <c r="C1523" s="232"/>
      <c r="D1523" s="231"/>
      <c r="E1523" s="233"/>
      <c r="F1523" s="231"/>
      <c r="G1523" s="234"/>
    </row>
    <row r="1524" spans="1:7" ht="9.75" customHeight="1">
      <c r="A1524" s="231"/>
      <c r="B1524" s="235"/>
      <c r="C1524" s="232"/>
      <c r="D1524" s="231"/>
      <c r="E1524" s="233"/>
      <c r="F1524" s="231"/>
      <c r="G1524" s="234"/>
    </row>
    <row r="1525" spans="1:7" ht="9.75" customHeight="1">
      <c r="A1525" s="231"/>
      <c r="B1525" s="235"/>
      <c r="C1525" s="232"/>
      <c r="D1525" s="231"/>
      <c r="E1525" s="233"/>
      <c r="F1525" s="231"/>
      <c r="G1525" s="234"/>
    </row>
    <row r="1526" spans="1:7" ht="9.75" customHeight="1">
      <c r="A1526" s="231"/>
      <c r="B1526" s="235"/>
      <c r="C1526" s="232"/>
      <c r="D1526" s="231"/>
      <c r="E1526" s="233"/>
      <c r="F1526" s="231"/>
      <c r="G1526" s="234"/>
    </row>
    <row r="1527" spans="1:7" ht="9.75" customHeight="1">
      <c r="A1527" s="231"/>
      <c r="B1527" s="235"/>
      <c r="C1527" s="232"/>
      <c r="D1527" s="231"/>
      <c r="E1527" s="233"/>
      <c r="F1527" s="231"/>
      <c r="G1527" s="234"/>
    </row>
    <row r="1528" spans="1:7" ht="9.75" customHeight="1">
      <c r="A1528" s="231"/>
      <c r="B1528" s="235"/>
      <c r="C1528" s="232"/>
      <c r="D1528" s="231"/>
      <c r="E1528" s="233"/>
      <c r="F1528" s="231"/>
      <c r="G1528" s="234"/>
    </row>
    <row r="1529" spans="1:7" ht="9.75" customHeight="1">
      <c r="A1529" s="231"/>
      <c r="B1529" s="235"/>
      <c r="C1529" s="232"/>
      <c r="D1529" s="231"/>
      <c r="E1529" s="233"/>
      <c r="F1529" s="231"/>
      <c r="G1529" s="234"/>
    </row>
    <row r="1530" spans="1:7" ht="9.75" customHeight="1">
      <c r="A1530" s="231"/>
      <c r="B1530" s="235"/>
      <c r="C1530" s="232"/>
      <c r="D1530" s="231"/>
      <c r="E1530" s="233"/>
      <c r="F1530" s="231"/>
      <c r="G1530" s="234"/>
    </row>
    <row r="1531" spans="1:7" ht="9.75" customHeight="1">
      <c r="A1531" s="231"/>
      <c r="B1531" s="235"/>
      <c r="C1531" s="232"/>
      <c r="D1531" s="231"/>
      <c r="E1531" s="233"/>
      <c r="F1531" s="231"/>
      <c r="G1531" s="234"/>
    </row>
    <row r="1532" spans="1:7" ht="9.75" customHeight="1">
      <c r="A1532" s="231"/>
      <c r="B1532" s="235"/>
      <c r="C1532" s="232"/>
      <c r="D1532" s="231"/>
      <c r="E1532" s="233"/>
      <c r="F1532" s="231"/>
      <c r="G1532" s="234"/>
    </row>
    <row r="1533" spans="1:7" ht="9.75" customHeight="1">
      <c r="A1533" s="231"/>
      <c r="B1533" s="235"/>
      <c r="C1533" s="232"/>
      <c r="D1533" s="231"/>
      <c r="E1533" s="233"/>
      <c r="F1533" s="231"/>
      <c r="G1533" s="234"/>
    </row>
    <row r="1534" spans="1:7" ht="9.75" customHeight="1">
      <c r="A1534" s="231"/>
      <c r="B1534" s="235"/>
      <c r="C1534" s="232"/>
      <c r="D1534" s="231"/>
      <c r="E1534" s="233"/>
      <c r="F1534" s="231"/>
      <c r="G1534" s="234"/>
    </row>
    <row r="1535" spans="1:7" ht="9.75" customHeight="1">
      <c r="A1535" s="231"/>
      <c r="B1535" s="235"/>
      <c r="C1535" s="232"/>
      <c r="D1535" s="231"/>
      <c r="E1535" s="233"/>
      <c r="F1535" s="231"/>
      <c r="G1535" s="234"/>
    </row>
    <row r="1536" spans="1:7" ht="9.75" customHeight="1">
      <c r="A1536" s="231"/>
      <c r="B1536" s="235"/>
      <c r="C1536" s="232"/>
      <c r="D1536" s="231"/>
      <c r="E1536" s="233"/>
      <c r="F1536" s="231"/>
      <c r="G1536" s="234"/>
    </row>
    <row r="1537" spans="1:7" ht="9.75" customHeight="1">
      <c r="A1537" s="231"/>
      <c r="B1537" s="235"/>
      <c r="C1537" s="232"/>
      <c r="D1537" s="231"/>
      <c r="E1537" s="233"/>
      <c r="F1537" s="231"/>
      <c r="G1537" s="234"/>
    </row>
    <row r="1538" spans="1:7" ht="9.75" customHeight="1">
      <c r="A1538" s="231"/>
      <c r="B1538" s="235"/>
      <c r="C1538" s="232"/>
      <c r="D1538" s="231"/>
      <c r="E1538" s="233"/>
      <c r="F1538" s="231"/>
      <c r="G1538" s="234"/>
    </row>
    <row r="1539" spans="1:7" ht="9.75" customHeight="1">
      <c r="A1539" s="231"/>
      <c r="B1539" s="235"/>
      <c r="C1539" s="232"/>
      <c r="D1539" s="231"/>
      <c r="E1539" s="233"/>
      <c r="F1539" s="231"/>
      <c r="G1539" s="234"/>
    </row>
    <row r="1540" spans="1:7" ht="9.75" customHeight="1">
      <c r="A1540" s="231"/>
      <c r="B1540" s="235"/>
      <c r="C1540" s="232"/>
      <c r="D1540" s="231"/>
      <c r="E1540" s="233"/>
      <c r="F1540" s="231"/>
      <c r="G1540" s="234"/>
    </row>
    <row r="1541" spans="1:7" ht="9.75" customHeight="1">
      <c r="A1541" s="231"/>
      <c r="B1541" s="235"/>
      <c r="C1541" s="232"/>
      <c r="D1541" s="231"/>
      <c r="E1541" s="233"/>
      <c r="F1541" s="231"/>
      <c r="G1541" s="234"/>
    </row>
    <row r="1542" spans="1:7" ht="9.75" customHeight="1">
      <c r="A1542" s="231"/>
      <c r="B1542" s="235"/>
      <c r="C1542" s="232"/>
      <c r="D1542" s="231"/>
      <c r="E1542" s="233"/>
      <c r="F1542" s="231"/>
      <c r="G1542" s="234"/>
    </row>
    <row r="1543" spans="1:7" ht="9.75" customHeight="1">
      <c r="A1543" s="231"/>
      <c r="B1543" s="235"/>
      <c r="C1543" s="232"/>
      <c r="D1543" s="231"/>
      <c r="E1543" s="239"/>
      <c r="F1543" s="231"/>
      <c r="G1543" s="234"/>
    </row>
    <row r="1544" spans="1:7" ht="9.75" customHeight="1">
      <c r="A1544" s="231"/>
      <c r="B1544" s="235"/>
      <c r="C1544" s="232"/>
      <c r="D1544" s="231"/>
      <c r="E1544" s="239"/>
      <c r="F1544" s="231"/>
      <c r="G1544" s="234"/>
    </row>
    <row r="1545" spans="1:7" ht="9.75" customHeight="1">
      <c r="A1545" s="231"/>
      <c r="B1545" s="235"/>
      <c r="C1545" s="232"/>
      <c r="D1545" s="231"/>
      <c r="E1545" s="239"/>
      <c r="F1545" s="231"/>
      <c r="G1545" s="234"/>
    </row>
    <row r="1546" spans="1:7" ht="9.75" customHeight="1">
      <c r="A1546" s="231"/>
      <c r="B1546" s="235"/>
      <c r="C1546" s="232"/>
      <c r="D1546" s="231"/>
      <c r="E1546" s="239"/>
      <c r="F1546" s="231"/>
      <c r="G1546" s="234"/>
    </row>
    <row r="1547" spans="1:7" ht="9.75" customHeight="1">
      <c r="A1547" s="231"/>
      <c r="B1547" s="235"/>
      <c r="C1547" s="232"/>
      <c r="D1547" s="231"/>
      <c r="E1547" s="239"/>
      <c r="F1547" s="231"/>
      <c r="G1547" s="234"/>
    </row>
    <row r="1548" spans="1:7" ht="9.75" customHeight="1">
      <c r="A1548" s="231"/>
      <c r="B1548" s="235"/>
      <c r="C1548" s="232"/>
      <c r="D1548" s="231"/>
      <c r="E1548" s="233"/>
      <c r="F1548" s="231"/>
      <c r="G1548" s="234"/>
    </row>
    <row r="1549" spans="1:7" ht="9.75" customHeight="1">
      <c r="A1549" s="231"/>
      <c r="B1549" s="235"/>
      <c r="C1549" s="232"/>
      <c r="D1549" s="231"/>
      <c r="E1549" s="233"/>
      <c r="F1549" s="231"/>
      <c r="G1549" s="234"/>
    </row>
    <row r="1550" spans="1:7" ht="9.75" customHeight="1">
      <c r="A1550" s="231"/>
      <c r="B1550" s="235"/>
      <c r="C1550" s="232"/>
      <c r="D1550" s="231"/>
      <c r="E1550" s="233"/>
      <c r="F1550" s="231"/>
      <c r="G1550" s="234"/>
    </row>
    <row r="1551" spans="1:7" ht="9.75" customHeight="1">
      <c r="A1551" s="231"/>
      <c r="B1551" s="235"/>
      <c r="C1551" s="232"/>
      <c r="D1551" s="231"/>
      <c r="E1551" s="233"/>
      <c r="F1551" s="231"/>
      <c r="G1551" s="234"/>
    </row>
    <row r="1552" spans="1:7" ht="9.75" customHeight="1">
      <c r="A1552" s="231"/>
      <c r="B1552" s="235"/>
      <c r="C1552" s="232"/>
      <c r="D1552" s="231"/>
      <c r="E1552" s="233"/>
      <c r="F1552" s="231"/>
      <c r="G1552" s="234"/>
    </row>
    <row r="1553" spans="1:7" ht="9.75" customHeight="1">
      <c r="A1553" s="231"/>
      <c r="B1553" s="235"/>
      <c r="C1553" s="232"/>
      <c r="D1553" s="231"/>
      <c r="E1553" s="233"/>
      <c r="F1553" s="231"/>
      <c r="G1553" s="234"/>
    </row>
    <row r="1554" spans="1:7" ht="9.75" customHeight="1">
      <c r="A1554" s="231"/>
      <c r="B1554" s="235"/>
      <c r="C1554" s="232"/>
      <c r="D1554" s="231"/>
      <c r="E1554" s="233"/>
      <c r="F1554" s="231"/>
      <c r="G1554" s="234"/>
    </row>
    <row r="1555" spans="1:7" ht="9.75" customHeight="1">
      <c r="A1555" s="231"/>
      <c r="B1555" s="235"/>
      <c r="C1555" s="232"/>
      <c r="D1555" s="231"/>
      <c r="E1555" s="233"/>
      <c r="F1555" s="231"/>
      <c r="G1555" s="234"/>
    </row>
    <row r="1556" spans="1:7" ht="9.75" customHeight="1">
      <c r="A1556" s="231"/>
      <c r="B1556" s="235"/>
      <c r="C1556" s="232"/>
      <c r="D1556" s="231"/>
      <c r="E1556" s="233"/>
      <c r="F1556" s="231"/>
      <c r="G1556" s="234"/>
    </row>
    <row r="1557" spans="1:7" ht="9.75" customHeight="1">
      <c r="A1557" s="231"/>
      <c r="B1557" s="235"/>
      <c r="C1557" s="232"/>
      <c r="D1557" s="231"/>
      <c r="E1557" s="233"/>
      <c r="F1557" s="231"/>
      <c r="G1557" s="234"/>
    </row>
    <row r="1558" spans="1:7" ht="9.75" customHeight="1">
      <c r="A1558" s="231"/>
      <c r="B1558" s="235"/>
      <c r="C1558" s="232"/>
      <c r="D1558" s="231"/>
      <c r="E1558" s="233"/>
      <c r="F1558" s="231"/>
      <c r="G1558" s="234"/>
    </row>
    <row r="1559" spans="1:7" ht="9.75" customHeight="1">
      <c r="A1559" s="231"/>
      <c r="B1559" s="235"/>
      <c r="C1559" s="232"/>
      <c r="D1559" s="231"/>
      <c r="E1559" s="233"/>
      <c r="F1559" s="231"/>
      <c r="G1559" s="234"/>
    </row>
    <row r="1560" spans="1:7" ht="9.75" customHeight="1">
      <c r="A1560" s="231"/>
      <c r="B1560" s="235"/>
      <c r="C1560" s="232"/>
      <c r="D1560" s="231"/>
      <c r="E1560" s="233"/>
      <c r="F1560" s="231"/>
      <c r="G1560" s="234"/>
    </row>
    <row r="1561" spans="1:7" ht="9.75" customHeight="1">
      <c r="A1561" s="231"/>
      <c r="B1561" s="235"/>
      <c r="C1561" s="232"/>
      <c r="D1561" s="231"/>
      <c r="E1561" s="233"/>
      <c r="F1561" s="231"/>
      <c r="G1561" s="234"/>
    </row>
    <row r="1562" spans="1:7" ht="9.75" customHeight="1">
      <c r="A1562" s="231"/>
      <c r="B1562" s="235"/>
      <c r="C1562" s="232"/>
      <c r="D1562" s="231"/>
      <c r="E1562" s="233"/>
      <c r="F1562" s="231"/>
      <c r="G1562" s="234"/>
    </row>
    <row r="1563" spans="1:7" ht="9.75" customHeight="1">
      <c r="A1563" s="231"/>
      <c r="B1563" s="235"/>
      <c r="C1563" s="232"/>
      <c r="D1563" s="231"/>
      <c r="E1563" s="233"/>
      <c r="F1563" s="231"/>
      <c r="G1563" s="234"/>
    </row>
    <row r="1564" spans="1:7" ht="9.75" customHeight="1">
      <c r="A1564" s="231"/>
      <c r="B1564" s="235"/>
      <c r="C1564" s="232"/>
      <c r="D1564" s="231"/>
      <c r="E1564" s="233"/>
      <c r="F1564" s="231"/>
      <c r="G1564" s="234"/>
    </row>
    <row r="1565" spans="1:7" ht="9.75" customHeight="1">
      <c r="A1565" s="231"/>
      <c r="B1565" s="235"/>
      <c r="C1565" s="232"/>
      <c r="D1565" s="231"/>
      <c r="E1565" s="233"/>
      <c r="F1565" s="231"/>
      <c r="G1565" s="234"/>
    </row>
    <row r="1566" spans="1:7" ht="9.75" customHeight="1">
      <c r="A1566" s="231"/>
      <c r="B1566" s="235"/>
      <c r="C1566" s="232"/>
      <c r="D1566" s="231"/>
      <c r="E1566" s="233"/>
      <c r="F1566" s="231"/>
      <c r="G1566" s="234"/>
    </row>
    <row r="1567" spans="1:7" ht="9.75" customHeight="1">
      <c r="A1567" s="231"/>
      <c r="B1567" s="235"/>
      <c r="C1567" s="232"/>
      <c r="D1567" s="231"/>
      <c r="E1567" s="233"/>
      <c r="F1567" s="231"/>
      <c r="G1567" s="234"/>
    </row>
    <row r="1568" spans="1:7" ht="9.75" customHeight="1">
      <c r="A1568" s="231"/>
      <c r="B1568" s="235"/>
      <c r="C1568" s="232"/>
      <c r="D1568" s="231"/>
      <c r="E1568" s="233"/>
      <c r="F1568" s="231"/>
      <c r="G1568" s="234"/>
    </row>
    <row r="1569" spans="1:7" ht="9.75" customHeight="1">
      <c r="A1569" s="231"/>
      <c r="B1569" s="235"/>
      <c r="C1569" s="232"/>
      <c r="D1569" s="231"/>
      <c r="E1569" s="233"/>
      <c r="F1569" s="231"/>
      <c r="G1569" s="234"/>
    </row>
    <row r="1570" spans="1:7" ht="9.75" customHeight="1">
      <c r="A1570" s="231"/>
      <c r="B1570" s="235"/>
      <c r="C1570" s="232"/>
      <c r="D1570" s="231"/>
      <c r="E1570" s="233"/>
      <c r="F1570" s="231"/>
      <c r="G1570" s="234"/>
    </row>
    <row r="1571" spans="1:7" ht="9.75" customHeight="1">
      <c r="A1571" s="231"/>
      <c r="B1571" s="235"/>
      <c r="C1571" s="232"/>
      <c r="D1571" s="231"/>
      <c r="E1571" s="233"/>
      <c r="F1571" s="231"/>
      <c r="G1571" s="234"/>
    </row>
    <row r="1572" spans="1:7" ht="9.75" customHeight="1">
      <c r="A1572" s="231"/>
      <c r="B1572" s="235"/>
      <c r="C1572" s="232"/>
      <c r="D1572" s="231"/>
      <c r="E1572" s="233"/>
      <c r="F1572" s="231"/>
      <c r="G1572" s="234"/>
    </row>
    <row r="1573" spans="1:7" ht="9.75" customHeight="1">
      <c r="A1573" s="231"/>
      <c r="B1573" s="235"/>
      <c r="C1573" s="232"/>
      <c r="D1573" s="231"/>
      <c r="E1573" s="233"/>
      <c r="F1573" s="231"/>
      <c r="G1573" s="234"/>
    </row>
    <row r="1574" spans="1:7" ht="9.75" customHeight="1">
      <c r="A1574" s="231"/>
      <c r="B1574" s="235"/>
      <c r="C1574" s="232"/>
      <c r="D1574" s="231"/>
      <c r="E1574" s="233"/>
      <c r="F1574" s="231"/>
      <c r="G1574" s="234"/>
    </row>
    <row r="1575" spans="1:7" ht="9.75" customHeight="1">
      <c r="A1575" s="231"/>
      <c r="B1575" s="235"/>
      <c r="C1575" s="232"/>
      <c r="D1575" s="231"/>
      <c r="E1575" s="233"/>
      <c r="F1575" s="231"/>
      <c r="G1575" s="234"/>
    </row>
    <row r="1576" spans="1:7" ht="9.75" customHeight="1">
      <c r="A1576" s="231"/>
      <c r="B1576" s="235"/>
      <c r="C1576" s="232"/>
      <c r="D1576" s="231"/>
      <c r="E1576" s="233"/>
      <c r="F1576" s="231"/>
      <c r="G1576" s="234"/>
    </row>
    <row r="1577" spans="1:7" ht="9.75" customHeight="1">
      <c r="A1577" s="231"/>
      <c r="B1577" s="235"/>
      <c r="C1577" s="232"/>
      <c r="D1577" s="231"/>
      <c r="E1577" s="233"/>
      <c r="F1577" s="231"/>
      <c r="G1577" s="234"/>
    </row>
    <row r="1578" spans="1:7" ht="9.75" customHeight="1">
      <c r="A1578" s="231"/>
      <c r="B1578" s="235"/>
      <c r="C1578" s="232"/>
      <c r="D1578" s="231"/>
      <c r="E1578" s="233"/>
      <c r="F1578" s="231"/>
      <c r="G1578" s="234"/>
    </row>
    <row r="1579" spans="1:7" ht="9.75" customHeight="1">
      <c r="A1579" s="231"/>
      <c r="B1579" s="235"/>
      <c r="C1579" s="232"/>
      <c r="D1579" s="231"/>
      <c r="E1579" s="233"/>
      <c r="F1579" s="231"/>
      <c r="G1579" s="234"/>
    </row>
    <row r="1580" spans="1:7" ht="9.75" customHeight="1">
      <c r="A1580" s="231"/>
      <c r="B1580" s="235"/>
      <c r="C1580" s="232"/>
      <c r="D1580" s="231"/>
      <c r="E1580" s="233"/>
      <c r="F1580" s="231"/>
      <c r="G1580" s="234"/>
    </row>
    <row r="1581" spans="1:7" ht="9.75" customHeight="1">
      <c r="A1581" s="231"/>
      <c r="B1581" s="235"/>
      <c r="C1581" s="232"/>
      <c r="D1581" s="231"/>
      <c r="E1581" s="233"/>
      <c r="F1581" s="231"/>
      <c r="G1581" s="234"/>
    </row>
    <row r="1582" spans="1:7" ht="9.75" customHeight="1">
      <c r="A1582" s="231"/>
      <c r="B1582" s="235"/>
      <c r="C1582" s="232"/>
      <c r="D1582" s="231"/>
      <c r="E1582" s="233"/>
      <c r="F1582" s="231"/>
      <c r="G1582" s="234"/>
    </row>
    <row r="1583" spans="1:7" ht="9.75" customHeight="1">
      <c r="A1583" s="231"/>
      <c r="B1583" s="235"/>
      <c r="C1583" s="237"/>
      <c r="D1583" s="231"/>
      <c r="E1583" s="238"/>
      <c r="F1583" s="231"/>
      <c r="G1583" s="234"/>
    </row>
    <row r="1584" spans="1:7" ht="9.75" customHeight="1">
      <c r="A1584" s="231"/>
      <c r="B1584" s="235"/>
      <c r="C1584" s="237"/>
      <c r="D1584" s="231"/>
      <c r="E1584" s="238"/>
      <c r="F1584" s="231"/>
      <c r="G1584" s="234"/>
    </row>
    <row r="1585" spans="1:7" ht="9.75" customHeight="1">
      <c r="A1585" s="231"/>
      <c r="B1585" s="235"/>
      <c r="C1585" s="237"/>
      <c r="D1585" s="231"/>
      <c r="E1585" s="238"/>
      <c r="F1585" s="231"/>
      <c r="G1585" s="234"/>
    </row>
    <row r="1586" spans="1:7" ht="9.75" customHeight="1">
      <c r="A1586" s="231"/>
      <c r="B1586" s="235"/>
      <c r="C1586" s="237"/>
      <c r="D1586" s="231"/>
      <c r="E1586" s="238"/>
      <c r="F1586" s="231"/>
      <c r="G1586" s="234"/>
    </row>
    <row r="1587" spans="1:7" ht="9.75" customHeight="1">
      <c r="A1587" s="231"/>
      <c r="B1587" s="235"/>
      <c r="C1587" s="237"/>
      <c r="D1587" s="231"/>
      <c r="E1587" s="238"/>
      <c r="F1587" s="231"/>
      <c r="G1587" s="234"/>
    </row>
    <row r="1588" spans="1:7" ht="9.75" customHeight="1">
      <c r="A1588" s="231"/>
      <c r="B1588" s="235"/>
      <c r="C1588" s="236"/>
      <c r="D1588" s="231"/>
      <c r="E1588" s="233"/>
      <c r="F1588" s="231"/>
      <c r="G1588" s="234"/>
    </row>
    <row r="1589" spans="1:7" ht="9.75" customHeight="1">
      <c r="A1589" s="231"/>
      <c r="B1589" s="235"/>
      <c r="C1589" s="236"/>
      <c r="D1589" s="231"/>
      <c r="E1589" s="233"/>
      <c r="F1589" s="231"/>
      <c r="G1589" s="234"/>
    </row>
    <row r="1590" spans="1:7" ht="9.75" customHeight="1">
      <c r="A1590" s="231"/>
      <c r="B1590" s="235"/>
      <c r="C1590" s="236"/>
      <c r="D1590" s="231"/>
      <c r="E1590" s="233"/>
      <c r="F1590" s="231"/>
      <c r="G1590" s="234"/>
    </row>
    <row r="1591" spans="1:7" ht="9.75" customHeight="1">
      <c r="A1591" s="231"/>
      <c r="B1591" s="235"/>
      <c r="C1591" s="236"/>
      <c r="D1591" s="231"/>
      <c r="E1591" s="233"/>
      <c r="F1591" s="231"/>
      <c r="G1591" s="234"/>
    </row>
    <row r="1592" spans="1:7" ht="9.75" customHeight="1">
      <c r="A1592" s="231"/>
      <c r="B1592" s="235"/>
      <c r="C1592" s="236"/>
      <c r="D1592" s="231"/>
      <c r="E1592" s="233"/>
      <c r="F1592" s="231"/>
      <c r="G1592" s="234"/>
    </row>
    <row r="1593" spans="1:7" ht="9.75" customHeight="1">
      <c r="A1593" s="231"/>
      <c r="B1593" s="235"/>
      <c r="C1593" s="232"/>
      <c r="D1593" s="231"/>
      <c r="E1593" s="233"/>
      <c r="F1593" s="231"/>
      <c r="G1593" s="234"/>
    </row>
    <row r="1594" spans="1:7" ht="9.75" customHeight="1">
      <c r="A1594" s="231"/>
      <c r="B1594" s="235"/>
      <c r="C1594" s="232"/>
      <c r="D1594" s="231"/>
      <c r="E1594" s="233"/>
      <c r="F1594" s="231"/>
      <c r="G1594" s="234"/>
    </row>
    <row r="1595" spans="1:7" ht="9.75" customHeight="1">
      <c r="A1595" s="231"/>
      <c r="B1595" s="235"/>
      <c r="C1595" s="232"/>
      <c r="D1595" s="231"/>
      <c r="E1595" s="233"/>
      <c r="F1595" s="231"/>
      <c r="G1595" s="234"/>
    </row>
    <row r="1596" spans="1:7" ht="9.75" customHeight="1">
      <c r="A1596" s="231"/>
      <c r="B1596" s="235"/>
      <c r="C1596" s="232"/>
      <c r="D1596" s="231"/>
      <c r="E1596" s="233"/>
      <c r="F1596" s="231"/>
      <c r="G1596" s="234"/>
    </row>
    <row r="1597" spans="1:7" ht="7.5" customHeight="1">
      <c r="A1597" s="231"/>
      <c r="B1597" s="235"/>
      <c r="C1597" s="232"/>
      <c r="D1597" s="231"/>
      <c r="E1597" s="233"/>
      <c r="F1597" s="231"/>
      <c r="G1597" s="234"/>
    </row>
    <row r="1598" spans="1:7" ht="9.75" customHeight="1">
      <c r="A1598" s="231"/>
      <c r="B1598" s="235"/>
      <c r="C1598" s="232"/>
      <c r="D1598" s="231"/>
      <c r="E1598" s="233"/>
      <c r="F1598" s="231"/>
      <c r="G1598" s="234"/>
    </row>
    <row r="1599" spans="1:7" ht="9.75" customHeight="1">
      <c r="A1599" s="231"/>
      <c r="B1599" s="235"/>
      <c r="C1599" s="232"/>
      <c r="D1599" s="231"/>
      <c r="E1599" s="233"/>
      <c r="F1599" s="231"/>
      <c r="G1599" s="234"/>
    </row>
    <row r="1600" spans="1:7" ht="9.75" customHeight="1">
      <c r="A1600" s="231"/>
      <c r="B1600" s="235"/>
      <c r="C1600" s="232"/>
      <c r="D1600" s="231"/>
      <c r="E1600" s="233"/>
      <c r="F1600" s="231"/>
      <c r="G1600" s="234"/>
    </row>
    <row r="1601" spans="1:7" ht="9.75" customHeight="1">
      <c r="A1601" s="231"/>
      <c r="B1601" s="235"/>
      <c r="C1601" s="232"/>
      <c r="D1601" s="231"/>
      <c r="E1601" s="233"/>
      <c r="F1601" s="231"/>
      <c r="G1601" s="234"/>
    </row>
    <row r="1602" spans="1:7" ht="9.75" customHeight="1">
      <c r="A1602" s="231"/>
      <c r="B1602" s="235"/>
      <c r="C1602" s="232"/>
      <c r="D1602" s="231"/>
      <c r="E1602" s="233"/>
      <c r="F1602" s="231"/>
      <c r="G1602" s="234"/>
    </row>
    <row r="1603" spans="1:7" ht="9.75" customHeight="1">
      <c r="A1603" s="231"/>
      <c r="B1603" s="235"/>
      <c r="C1603" s="232"/>
      <c r="D1603" s="231"/>
      <c r="E1603" s="233"/>
      <c r="F1603" s="231"/>
      <c r="G1603" s="234"/>
    </row>
    <row r="1604" spans="1:7" ht="9.75" customHeight="1">
      <c r="A1604" s="231"/>
      <c r="B1604" s="235"/>
      <c r="C1604" s="232"/>
      <c r="D1604" s="231"/>
      <c r="E1604" s="233"/>
      <c r="F1604" s="231"/>
      <c r="G1604" s="234"/>
    </row>
    <row r="1605" spans="1:7" ht="9.75" customHeight="1">
      <c r="A1605" s="231"/>
      <c r="B1605" s="235"/>
      <c r="C1605" s="232"/>
      <c r="D1605" s="231"/>
      <c r="E1605" s="233"/>
      <c r="F1605" s="231"/>
      <c r="G1605" s="234"/>
    </row>
    <row r="1606" spans="1:7" ht="9.75" customHeight="1">
      <c r="A1606" s="231"/>
      <c r="B1606" s="235"/>
      <c r="C1606" s="232"/>
      <c r="D1606" s="231"/>
      <c r="E1606" s="233"/>
      <c r="F1606" s="231"/>
      <c r="G1606" s="234"/>
    </row>
    <row r="1607" spans="1:7" ht="9.75" customHeight="1">
      <c r="A1607" s="231"/>
      <c r="B1607" s="235"/>
      <c r="C1607" s="232"/>
      <c r="D1607" s="231"/>
      <c r="E1607" s="233"/>
      <c r="F1607" s="231"/>
      <c r="G1607" s="234"/>
    </row>
    <row r="1608" spans="1:7" ht="9.75" customHeight="1">
      <c r="A1608" s="231"/>
      <c r="B1608" s="235"/>
      <c r="C1608" s="232"/>
      <c r="D1608" s="231"/>
      <c r="E1608" s="233"/>
      <c r="F1608" s="231"/>
      <c r="G1608" s="234"/>
    </row>
    <row r="1609" spans="1:7" ht="9.75" customHeight="1">
      <c r="A1609" s="231"/>
      <c r="B1609" s="235"/>
      <c r="C1609" s="232"/>
      <c r="D1609" s="231"/>
      <c r="E1609" s="233"/>
      <c r="F1609" s="231"/>
      <c r="G1609" s="234"/>
    </row>
    <row r="1610" spans="1:7" ht="9.75" customHeight="1">
      <c r="A1610" s="231"/>
      <c r="B1610" s="235"/>
      <c r="C1610" s="232"/>
      <c r="D1610" s="231"/>
      <c r="E1610" s="233"/>
      <c r="F1610" s="231"/>
      <c r="G1610" s="234"/>
    </row>
    <row r="1611" spans="1:7" ht="9.75" customHeight="1">
      <c r="A1611" s="231"/>
      <c r="B1611" s="235"/>
      <c r="C1611" s="232"/>
      <c r="D1611" s="231"/>
      <c r="E1611" s="233"/>
      <c r="F1611" s="231"/>
      <c r="G1611" s="234"/>
    </row>
    <row r="1612" spans="1:7" ht="9.75" customHeight="1">
      <c r="A1612" s="231"/>
      <c r="B1612" s="235"/>
      <c r="C1612" s="232"/>
      <c r="D1612" s="231"/>
      <c r="E1612" s="233"/>
      <c r="F1612" s="231"/>
      <c r="G1612" s="234"/>
    </row>
    <row r="1613" spans="1:7" ht="9.75" customHeight="1">
      <c r="A1613" s="231"/>
      <c r="B1613" s="235"/>
      <c r="C1613" s="232"/>
      <c r="D1613" s="231"/>
      <c r="E1613" s="233"/>
      <c r="F1613" s="231"/>
      <c r="G1613" s="234"/>
    </row>
    <row r="1614" spans="1:7" ht="9.75" customHeight="1">
      <c r="A1614" s="231"/>
      <c r="B1614" s="235"/>
      <c r="C1614" s="232"/>
      <c r="D1614" s="231"/>
      <c r="E1614" s="233"/>
      <c r="F1614" s="231"/>
      <c r="G1614" s="234"/>
    </row>
    <row r="1615" spans="1:7" ht="9.75" customHeight="1">
      <c r="A1615" s="231"/>
      <c r="B1615" s="235"/>
      <c r="C1615" s="232"/>
      <c r="D1615" s="231"/>
      <c r="E1615" s="233"/>
      <c r="F1615" s="231"/>
      <c r="G1615" s="234"/>
    </row>
    <row r="1616" spans="1:7" ht="9.75" customHeight="1">
      <c r="A1616" s="231"/>
      <c r="B1616" s="235"/>
      <c r="C1616" s="232"/>
      <c r="D1616" s="231"/>
      <c r="E1616" s="233"/>
      <c r="F1616" s="231"/>
      <c r="G1616" s="234"/>
    </row>
    <row r="1617" spans="1:7" ht="9.75" customHeight="1">
      <c r="A1617" s="231"/>
      <c r="B1617" s="235"/>
      <c r="C1617" s="232"/>
      <c r="D1617" s="231"/>
      <c r="E1617" s="233"/>
      <c r="F1617" s="231"/>
      <c r="G1617" s="234"/>
    </row>
    <row r="1618" spans="1:7" ht="9.75" customHeight="1">
      <c r="A1618" s="231"/>
      <c r="B1618" s="235"/>
      <c r="C1618" s="237"/>
      <c r="D1618" s="231"/>
      <c r="E1618" s="238"/>
      <c r="F1618" s="231"/>
      <c r="G1618" s="234"/>
    </row>
    <row r="1619" spans="1:7" ht="9.75" customHeight="1">
      <c r="A1619" s="231"/>
      <c r="B1619" s="235"/>
      <c r="C1619" s="237"/>
      <c r="D1619" s="231"/>
      <c r="E1619" s="238"/>
      <c r="F1619" s="231"/>
      <c r="G1619" s="234"/>
    </row>
    <row r="1620" spans="1:7" ht="9.75" customHeight="1">
      <c r="A1620" s="231"/>
      <c r="B1620" s="235"/>
      <c r="C1620" s="237"/>
      <c r="D1620" s="231"/>
      <c r="E1620" s="238"/>
      <c r="F1620" s="231"/>
      <c r="G1620" s="234"/>
    </row>
    <row r="1621" spans="1:7" ht="9.75" customHeight="1">
      <c r="A1621" s="231"/>
      <c r="B1621" s="235"/>
      <c r="C1621" s="237"/>
      <c r="D1621" s="231"/>
      <c r="E1621" s="238"/>
      <c r="F1621" s="231"/>
      <c r="G1621" s="234"/>
    </row>
    <row r="1622" spans="1:7" ht="9.75" customHeight="1">
      <c r="A1622" s="231"/>
      <c r="B1622" s="235"/>
      <c r="C1622" s="237"/>
      <c r="D1622" s="231"/>
      <c r="E1622" s="238"/>
      <c r="F1622" s="231"/>
      <c r="G1622" s="234"/>
    </row>
    <row r="1623" spans="1:7" ht="9.75" customHeight="1">
      <c r="A1623" s="231"/>
      <c r="B1623" s="235"/>
      <c r="C1623" s="236"/>
      <c r="D1623" s="231"/>
      <c r="E1623" s="233"/>
      <c r="F1623" s="231"/>
      <c r="G1623" s="234"/>
    </row>
    <row r="1624" spans="1:7" ht="9.75" customHeight="1">
      <c r="A1624" s="231"/>
      <c r="B1624" s="235"/>
      <c r="C1624" s="236"/>
      <c r="D1624" s="231"/>
      <c r="E1624" s="233"/>
      <c r="F1624" s="231"/>
      <c r="G1624" s="234"/>
    </row>
    <row r="1625" spans="1:7" ht="9.75" customHeight="1">
      <c r="A1625" s="231"/>
      <c r="B1625" s="235"/>
      <c r="C1625" s="236"/>
      <c r="D1625" s="231"/>
      <c r="E1625" s="233"/>
      <c r="F1625" s="231"/>
      <c r="G1625" s="234"/>
    </row>
    <row r="1626" spans="1:7" ht="9.75" customHeight="1">
      <c r="A1626" s="231"/>
      <c r="B1626" s="235"/>
      <c r="C1626" s="236"/>
      <c r="D1626" s="231"/>
      <c r="E1626" s="233"/>
      <c r="F1626" s="231"/>
      <c r="G1626" s="234"/>
    </row>
    <row r="1627" spans="1:7" ht="9.75" customHeight="1">
      <c r="A1627" s="231"/>
      <c r="B1627" s="235"/>
      <c r="C1627" s="236"/>
      <c r="D1627" s="231"/>
      <c r="E1627" s="233"/>
      <c r="F1627" s="231"/>
      <c r="G1627" s="234"/>
    </row>
    <row r="1628" spans="1:7" ht="9.75" customHeight="1">
      <c r="A1628" s="231"/>
      <c r="B1628" s="235"/>
      <c r="C1628" s="232"/>
      <c r="D1628" s="231"/>
      <c r="E1628" s="233"/>
      <c r="F1628" s="231"/>
      <c r="G1628" s="234"/>
    </row>
    <row r="1629" spans="1:7" ht="9.75" customHeight="1">
      <c r="A1629" s="231"/>
      <c r="B1629" s="235"/>
      <c r="C1629" s="232"/>
      <c r="D1629" s="231"/>
      <c r="E1629" s="233"/>
      <c r="F1629" s="231"/>
      <c r="G1629" s="234"/>
    </row>
    <row r="1630" spans="1:7" ht="9.75" customHeight="1">
      <c r="A1630" s="231"/>
      <c r="B1630" s="235"/>
      <c r="C1630" s="232"/>
      <c r="D1630" s="231"/>
      <c r="E1630" s="233"/>
      <c r="F1630" s="231"/>
      <c r="G1630" s="234"/>
    </row>
    <row r="1631" spans="1:7" ht="9.75" customHeight="1">
      <c r="A1631" s="231"/>
      <c r="B1631" s="235"/>
      <c r="C1631" s="232"/>
      <c r="D1631" s="231"/>
      <c r="E1631" s="233"/>
      <c r="F1631" s="231"/>
      <c r="G1631" s="234"/>
    </row>
    <row r="1632" spans="1:7" ht="9.75" customHeight="1">
      <c r="A1632" s="231"/>
      <c r="B1632" s="235"/>
      <c r="C1632" s="232"/>
      <c r="D1632" s="231"/>
      <c r="E1632" s="233"/>
      <c r="F1632" s="231"/>
      <c r="G1632" s="234"/>
    </row>
    <row r="1633" spans="1:7" ht="9.75" customHeight="1">
      <c r="A1633" s="231"/>
      <c r="B1633" s="235"/>
      <c r="C1633" s="232"/>
      <c r="D1633" s="231"/>
      <c r="E1633" s="233"/>
      <c r="F1633" s="231"/>
      <c r="G1633" s="234"/>
    </row>
    <row r="1634" spans="1:7" ht="9.75" customHeight="1">
      <c r="A1634" s="231"/>
      <c r="B1634" s="235"/>
      <c r="C1634" s="232"/>
      <c r="D1634" s="231"/>
      <c r="E1634" s="233"/>
      <c r="F1634" s="231"/>
      <c r="G1634" s="234"/>
    </row>
    <row r="1635" spans="1:7" ht="9.75" customHeight="1">
      <c r="A1635" s="231"/>
      <c r="B1635" s="235"/>
      <c r="C1635" s="232"/>
      <c r="D1635" s="231"/>
      <c r="E1635" s="233"/>
      <c r="F1635" s="231"/>
      <c r="G1635" s="234"/>
    </row>
    <row r="1636" spans="1:7" ht="9.75" customHeight="1">
      <c r="A1636" s="231"/>
      <c r="B1636" s="235"/>
      <c r="C1636" s="232"/>
      <c r="D1636" s="231"/>
      <c r="E1636" s="233"/>
      <c r="F1636" s="231"/>
      <c r="G1636" s="234"/>
    </row>
    <row r="1637" spans="1:7" ht="9.75" customHeight="1">
      <c r="A1637" s="231"/>
      <c r="B1637" s="235"/>
      <c r="C1637" s="232"/>
      <c r="D1637" s="231"/>
      <c r="E1637" s="233"/>
      <c r="F1637" s="231"/>
      <c r="G1637" s="234"/>
    </row>
    <row r="1638" spans="1:7" ht="9.75" customHeight="1">
      <c r="A1638" s="231"/>
      <c r="B1638" s="235"/>
      <c r="C1638" s="232"/>
      <c r="D1638" s="231"/>
      <c r="E1638" s="233"/>
      <c r="F1638" s="231"/>
      <c r="G1638" s="234"/>
    </row>
    <row r="1639" spans="1:7" ht="9.75" customHeight="1">
      <c r="A1639" s="231"/>
      <c r="B1639" s="235"/>
      <c r="C1639" s="232"/>
      <c r="D1639" s="231"/>
      <c r="E1639" s="233"/>
      <c r="F1639" s="231"/>
      <c r="G1639" s="234"/>
    </row>
    <row r="1640" spans="1:7" ht="9.75" customHeight="1">
      <c r="A1640" s="231"/>
      <c r="B1640" s="235"/>
      <c r="C1640" s="232"/>
      <c r="D1640" s="231"/>
      <c r="E1640" s="233"/>
      <c r="F1640" s="231"/>
      <c r="G1640" s="234"/>
    </row>
    <row r="1641" spans="1:7" ht="9.75" customHeight="1">
      <c r="A1641" s="231"/>
      <c r="B1641" s="235"/>
      <c r="C1641" s="232"/>
      <c r="D1641" s="231"/>
      <c r="E1641" s="233"/>
      <c r="F1641" s="231"/>
      <c r="G1641" s="234"/>
    </row>
    <row r="1642" spans="1:7" ht="9.75" customHeight="1">
      <c r="A1642" s="231"/>
      <c r="B1642" s="235"/>
      <c r="C1642" s="232"/>
      <c r="D1642" s="231"/>
      <c r="E1642" s="233"/>
      <c r="F1642" s="231"/>
      <c r="G1642" s="234"/>
    </row>
    <row r="1643" spans="1:7" ht="9.75" customHeight="1">
      <c r="A1643" s="231"/>
      <c r="B1643" s="235"/>
      <c r="C1643" s="232"/>
      <c r="D1643" s="231"/>
      <c r="E1643" s="233"/>
      <c r="F1643" s="231"/>
      <c r="G1643" s="234"/>
    </row>
    <row r="1644" spans="1:7" ht="9.75" customHeight="1">
      <c r="A1644" s="231"/>
      <c r="B1644" s="235"/>
      <c r="C1644" s="232"/>
      <c r="D1644" s="231"/>
      <c r="E1644" s="233"/>
      <c r="F1644" s="231"/>
      <c r="G1644" s="234"/>
    </row>
    <row r="1645" spans="1:7" ht="9.75" customHeight="1">
      <c r="A1645" s="231"/>
      <c r="B1645" s="235"/>
      <c r="C1645" s="232"/>
      <c r="D1645" s="231"/>
      <c r="E1645" s="233"/>
      <c r="F1645" s="231"/>
      <c r="G1645" s="234"/>
    </row>
    <row r="1646" spans="1:7" ht="9.75" customHeight="1">
      <c r="A1646" s="231"/>
      <c r="B1646" s="235"/>
      <c r="C1646" s="232"/>
      <c r="D1646" s="231"/>
      <c r="E1646" s="233"/>
      <c r="F1646" s="231"/>
      <c r="G1646" s="234"/>
    </row>
    <row r="1647" spans="1:7" ht="9.75" customHeight="1">
      <c r="A1647" s="231"/>
      <c r="B1647" s="235"/>
      <c r="C1647" s="232"/>
      <c r="D1647" s="231"/>
      <c r="E1647" s="233"/>
      <c r="F1647" s="231"/>
      <c r="G1647" s="234"/>
    </row>
    <row r="1648" spans="1:7" ht="9.75" customHeight="1">
      <c r="A1648" s="231"/>
      <c r="B1648" s="235"/>
      <c r="C1648" s="232"/>
      <c r="D1648" s="231"/>
      <c r="E1648" s="233"/>
      <c r="F1648" s="231"/>
      <c r="G1648" s="234"/>
    </row>
    <row r="1649" spans="1:7" ht="9.75" customHeight="1">
      <c r="A1649" s="231"/>
      <c r="B1649" s="235"/>
      <c r="C1649" s="232"/>
      <c r="D1649" s="231"/>
      <c r="E1649" s="233"/>
      <c r="F1649" s="231"/>
      <c r="G1649" s="234"/>
    </row>
    <row r="1650" spans="1:7" ht="9.75" customHeight="1">
      <c r="A1650" s="231"/>
      <c r="B1650" s="235"/>
      <c r="C1650" s="232"/>
      <c r="D1650" s="231"/>
      <c r="E1650" s="233"/>
      <c r="F1650" s="231"/>
      <c r="G1650" s="234"/>
    </row>
    <row r="1651" spans="1:7" ht="9.75" customHeight="1">
      <c r="A1651" s="231"/>
      <c r="B1651" s="235"/>
      <c r="C1651" s="232"/>
      <c r="D1651" s="231"/>
      <c r="E1651" s="233"/>
      <c r="F1651" s="231"/>
      <c r="G1651" s="234"/>
    </row>
    <row r="1652" spans="1:7" ht="9.75" customHeight="1">
      <c r="A1652" s="231"/>
      <c r="B1652" s="235"/>
      <c r="C1652" s="232"/>
      <c r="D1652" s="231"/>
      <c r="E1652" s="233"/>
      <c r="F1652" s="231"/>
      <c r="G1652" s="234"/>
    </row>
    <row r="1653" spans="1:7" ht="9.75" customHeight="1">
      <c r="A1653" s="231"/>
      <c r="B1653" s="235"/>
      <c r="C1653" s="232"/>
      <c r="D1653" s="231"/>
      <c r="E1653" s="233"/>
      <c r="F1653" s="231"/>
      <c r="G1653" s="234"/>
    </row>
    <row r="1654" spans="1:7" ht="9.75" customHeight="1">
      <c r="A1654" s="231"/>
      <c r="B1654" s="235"/>
      <c r="C1654" s="232"/>
      <c r="D1654" s="231"/>
      <c r="E1654" s="233"/>
      <c r="F1654" s="231"/>
      <c r="G1654" s="234"/>
    </row>
    <row r="1655" spans="1:7" ht="9.75" customHeight="1">
      <c r="A1655" s="231"/>
      <c r="B1655" s="235"/>
      <c r="C1655" s="232"/>
      <c r="D1655" s="231"/>
      <c r="E1655" s="233"/>
      <c r="F1655" s="231"/>
      <c r="G1655" s="234"/>
    </row>
    <row r="1656" spans="1:7" ht="9.75" customHeight="1">
      <c r="A1656" s="231"/>
      <c r="B1656" s="235"/>
      <c r="C1656" s="232"/>
      <c r="D1656" s="231"/>
      <c r="E1656" s="233"/>
      <c r="F1656" s="231"/>
      <c r="G1656" s="234"/>
    </row>
    <row r="1657" spans="1:7" ht="9.75" customHeight="1">
      <c r="A1657" s="231"/>
      <c r="B1657" s="235"/>
      <c r="C1657" s="232"/>
      <c r="D1657" s="231"/>
      <c r="E1657" s="233"/>
      <c r="F1657" s="231"/>
      <c r="G1657" s="234"/>
    </row>
    <row r="1658" spans="1:7" ht="9.75" customHeight="1">
      <c r="A1658" s="231"/>
      <c r="B1658" s="235"/>
      <c r="C1658" s="232"/>
      <c r="D1658" s="231"/>
      <c r="E1658" s="233"/>
      <c r="F1658" s="231"/>
      <c r="G1658" s="234"/>
    </row>
    <row r="1659" spans="1:7" ht="9.75" customHeight="1">
      <c r="A1659" s="231"/>
      <c r="B1659" s="235"/>
      <c r="C1659" s="232"/>
      <c r="D1659" s="231"/>
      <c r="E1659" s="233"/>
      <c r="F1659" s="231"/>
      <c r="G1659" s="234"/>
    </row>
    <row r="1660" spans="1:7" ht="9.75" customHeight="1">
      <c r="A1660" s="231"/>
      <c r="B1660" s="235"/>
      <c r="C1660" s="232"/>
      <c r="D1660" s="231"/>
      <c r="E1660" s="233"/>
      <c r="F1660" s="231"/>
      <c r="G1660" s="234"/>
    </row>
    <row r="1661" spans="1:7" ht="9.75" customHeight="1">
      <c r="A1661" s="231"/>
      <c r="B1661" s="235"/>
      <c r="C1661" s="232"/>
      <c r="D1661" s="231"/>
      <c r="E1661" s="233"/>
      <c r="F1661" s="231"/>
      <c r="G1661" s="234"/>
    </row>
    <row r="1662" spans="1:7" ht="9.75" customHeight="1">
      <c r="A1662" s="231"/>
      <c r="B1662" s="235"/>
      <c r="C1662" s="232"/>
      <c r="D1662" s="231"/>
      <c r="E1662" s="233"/>
      <c r="F1662" s="231"/>
      <c r="G1662" s="234"/>
    </row>
    <row r="1663" spans="1:7" ht="9.75" customHeight="1">
      <c r="A1663" s="231"/>
      <c r="B1663" s="235"/>
      <c r="C1663" s="232"/>
      <c r="D1663" s="231"/>
      <c r="E1663" s="233"/>
      <c r="F1663" s="231"/>
      <c r="G1663" s="234"/>
    </row>
    <row r="1664" spans="1:7" ht="9.75" customHeight="1">
      <c r="A1664" s="231"/>
      <c r="B1664" s="235"/>
      <c r="C1664" s="232"/>
      <c r="D1664" s="231"/>
      <c r="E1664" s="233"/>
      <c r="F1664" s="231"/>
      <c r="G1664" s="234"/>
    </row>
    <row r="1665" spans="1:7" ht="9.75" customHeight="1">
      <c r="A1665" s="231"/>
      <c r="B1665" s="235"/>
      <c r="C1665" s="232"/>
      <c r="D1665" s="231"/>
      <c r="E1665" s="233"/>
      <c r="F1665" s="231"/>
      <c r="G1665" s="234"/>
    </row>
    <row r="1666" spans="1:7" ht="9.75" customHeight="1">
      <c r="A1666" s="231"/>
      <c r="B1666" s="235"/>
      <c r="C1666" s="232"/>
      <c r="D1666" s="231"/>
      <c r="E1666" s="233"/>
      <c r="F1666" s="231"/>
      <c r="G1666" s="234"/>
    </row>
    <row r="1667" spans="1:7" ht="9.75" customHeight="1">
      <c r="A1667" s="231"/>
      <c r="B1667" s="235"/>
      <c r="C1667" s="232"/>
      <c r="D1667" s="231"/>
      <c r="E1667" s="233"/>
      <c r="F1667" s="231"/>
      <c r="G1667" s="234"/>
    </row>
    <row r="1668" spans="1:7" ht="9.75" customHeight="1">
      <c r="A1668" s="231"/>
      <c r="B1668" s="235"/>
      <c r="C1668" s="232"/>
      <c r="D1668" s="231"/>
      <c r="E1668" s="233"/>
      <c r="F1668" s="231"/>
      <c r="G1668" s="234"/>
    </row>
    <row r="1669" spans="1:7" ht="9.75" customHeight="1">
      <c r="A1669" s="231"/>
      <c r="B1669" s="235"/>
      <c r="C1669" s="232"/>
      <c r="D1669" s="231"/>
      <c r="E1669" s="233"/>
      <c r="F1669" s="231"/>
      <c r="G1669" s="234"/>
    </row>
    <row r="1670" spans="1:7" ht="9.75" customHeight="1">
      <c r="A1670" s="231"/>
      <c r="B1670" s="235"/>
      <c r="C1670" s="232"/>
      <c r="D1670" s="231"/>
      <c r="E1670" s="233"/>
      <c r="F1670" s="231"/>
      <c r="G1670" s="234"/>
    </row>
    <row r="1671" spans="1:7" ht="9.75" customHeight="1">
      <c r="A1671" s="231"/>
      <c r="B1671" s="235"/>
      <c r="C1671" s="232"/>
      <c r="D1671" s="231"/>
      <c r="E1671" s="233"/>
      <c r="F1671" s="231"/>
      <c r="G1671" s="234"/>
    </row>
    <row r="1672" spans="1:7" ht="9.75" customHeight="1">
      <c r="A1672" s="231"/>
      <c r="B1672" s="235"/>
      <c r="C1672" s="232"/>
      <c r="D1672" s="231"/>
      <c r="E1672" s="233"/>
      <c r="F1672" s="231"/>
      <c r="G1672" s="234"/>
    </row>
    <row r="1673" spans="1:7" ht="9.75" customHeight="1">
      <c r="A1673" s="231"/>
      <c r="B1673" s="235"/>
      <c r="C1673" s="232"/>
      <c r="D1673" s="231"/>
      <c r="E1673" s="233"/>
      <c r="F1673" s="231"/>
      <c r="G1673" s="234"/>
    </row>
    <row r="1674" spans="1:7" ht="9.75" customHeight="1">
      <c r="A1674" s="231"/>
      <c r="B1674" s="235"/>
      <c r="C1674" s="232"/>
      <c r="D1674" s="231"/>
      <c r="E1674" s="233"/>
      <c r="F1674" s="231"/>
      <c r="G1674" s="234"/>
    </row>
    <row r="1675" spans="1:7" ht="9.75" customHeight="1">
      <c r="A1675" s="231"/>
      <c r="B1675" s="235"/>
      <c r="C1675" s="232"/>
      <c r="D1675" s="231"/>
      <c r="E1675" s="233"/>
      <c r="F1675" s="231"/>
      <c r="G1675" s="234"/>
    </row>
    <row r="1676" spans="1:7" ht="9.75" customHeight="1">
      <c r="A1676" s="231"/>
      <c r="B1676" s="235"/>
      <c r="C1676" s="232"/>
      <c r="D1676" s="231"/>
      <c r="E1676" s="233"/>
      <c r="F1676" s="231"/>
      <c r="G1676" s="234"/>
    </row>
    <row r="1677" spans="1:7" ht="8.25" customHeight="1">
      <c r="A1677" s="231"/>
      <c r="B1677" s="235"/>
      <c r="C1677" s="232"/>
      <c r="D1677" s="231"/>
      <c r="E1677" s="233"/>
      <c r="F1677" s="231"/>
      <c r="G1677" s="234"/>
    </row>
    <row r="1678" spans="1:7" ht="9.75" customHeight="1">
      <c r="A1678" s="231"/>
      <c r="B1678" s="235"/>
      <c r="C1678" s="232"/>
      <c r="D1678" s="231"/>
      <c r="E1678" s="233"/>
      <c r="F1678" s="231"/>
      <c r="G1678" s="234"/>
    </row>
    <row r="1679" spans="1:7" ht="9.75" customHeight="1">
      <c r="A1679" s="231"/>
      <c r="B1679" s="235"/>
      <c r="C1679" s="232"/>
      <c r="D1679" s="231"/>
      <c r="E1679" s="233"/>
      <c r="F1679" s="231"/>
      <c r="G1679" s="234"/>
    </row>
    <row r="1680" spans="1:7" ht="9.75" customHeight="1">
      <c r="A1680" s="231"/>
      <c r="B1680" s="235"/>
      <c r="C1680" s="232"/>
      <c r="D1680" s="231"/>
      <c r="E1680" s="233"/>
      <c r="F1680" s="231"/>
      <c r="G1680" s="234"/>
    </row>
    <row r="1681" spans="1:7" ht="9.75" customHeight="1">
      <c r="A1681" s="231"/>
      <c r="B1681" s="235"/>
      <c r="C1681" s="232"/>
      <c r="D1681" s="231"/>
      <c r="E1681" s="233"/>
      <c r="F1681" s="231"/>
      <c r="G1681" s="234"/>
    </row>
    <row r="1682" spans="1:7" ht="9.75" customHeight="1">
      <c r="A1682" s="231"/>
      <c r="B1682" s="235"/>
      <c r="C1682" s="232"/>
      <c r="D1682" s="231"/>
      <c r="E1682" s="233"/>
      <c r="F1682" s="231"/>
      <c r="G1682" s="234"/>
    </row>
    <row r="1683" spans="1:7" ht="9.75" customHeight="1">
      <c r="A1683" s="231"/>
      <c r="B1683" s="235"/>
      <c r="C1683" s="232"/>
      <c r="D1683" s="231"/>
      <c r="E1683" s="233"/>
      <c r="F1683" s="231"/>
      <c r="G1683" s="234"/>
    </row>
    <row r="1684" spans="1:7" ht="9.75" customHeight="1">
      <c r="A1684" s="231"/>
      <c r="B1684" s="235"/>
      <c r="C1684" s="232"/>
      <c r="D1684" s="231"/>
      <c r="E1684" s="233"/>
      <c r="F1684" s="231"/>
      <c r="G1684" s="234"/>
    </row>
    <row r="1685" spans="1:7" ht="9.75" customHeight="1">
      <c r="A1685" s="231"/>
      <c r="B1685" s="235"/>
      <c r="C1685" s="232"/>
      <c r="D1685" s="231"/>
      <c r="E1685" s="233"/>
      <c r="F1685" s="231"/>
      <c r="G1685" s="234"/>
    </row>
    <row r="1686" spans="1:7" ht="9.75" customHeight="1">
      <c r="A1686" s="231"/>
      <c r="B1686" s="235"/>
      <c r="C1686" s="232"/>
      <c r="D1686" s="231"/>
      <c r="E1686" s="233"/>
      <c r="F1686" s="231"/>
      <c r="G1686" s="234"/>
    </row>
    <row r="1687" spans="1:7" ht="9.75" customHeight="1">
      <c r="A1687" s="231"/>
      <c r="B1687" s="235"/>
      <c r="C1687" s="232"/>
      <c r="D1687" s="231"/>
      <c r="E1687" s="233"/>
      <c r="F1687" s="231"/>
      <c r="G1687" s="234"/>
    </row>
    <row r="1688" spans="1:7" ht="9.75" customHeight="1">
      <c r="A1688" s="231"/>
      <c r="B1688" s="235"/>
      <c r="C1688" s="232"/>
      <c r="D1688" s="231"/>
      <c r="E1688" s="233"/>
      <c r="F1688" s="231"/>
      <c r="G1688" s="234"/>
    </row>
    <row r="1689" spans="1:7" ht="9.75" customHeight="1">
      <c r="A1689" s="231"/>
      <c r="B1689" s="235"/>
      <c r="C1689" s="232"/>
      <c r="D1689" s="231"/>
      <c r="E1689" s="233"/>
      <c r="F1689" s="231"/>
      <c r="G1689" s="234"/>
    </row>
    <row r="1690" spans="1:7" ht="9.75" customHeight="1">
      <c r="A1690" s="231"/>
      <c r="B1690" s="235"/>
      <c r="C1690" s="232"/>
      <c r="D1690" s="231"/>
      <c r="E1690" s="233"/>
      <c r="F1690" s="231"/>
      <c r="G1690" s="234"/>
    </row>
    <row r="1691" spans="1:7" ht="9.75" customHeight="1">
      <c r="A1691" s="231"/>
      <c r="B1691" s="235"/>
      <c r="C1691" s="232"/>
      <c r="D1691" s="231"/>
      <c r="E1691" s="233"/>
      <c r="F1691" s="231"/>
      <c r="G1691" s="234"/>
    </row>
    <row r="1692" spans="1:7" ht="9.75" customHeight="1">
      <c r="A1692" s="231"/>
      <c r="B1692" s="235"/>
      <c r="C1692" s="232"/>
      <c r="D1692" s="231"/>
      <c r="E1692" s="233"/>
      <c r="F1692" s="231"/>
      <c r="G1692" s="234"/>
    </row>
    <row r="1693" spans="1:7" ht="9.75" customHeight="1">
      <c r="A1693" s="231"/>
      <c r="B1693" s="235"/>
      <c r="C1693" s="232"/>
      <c r="D1693" s="231"/>
      <c r="E1693" s="233"/>
      <c r="F1693" s="231"/>
      <c r="G1693" s="234"/>
    </row>
    <row r="1694" spans="1:7" ht="9.75" customHeight="1">
      <c r="A1694" s="231"/>
      <c r="B1694" s="235"/>
      <c r="C1694" s="232"/>
      <c r="D1694" s="231"/>
      <c r="E1694" s="233"/>
      <c r="F1694" s="231"/>
      <c r="G1694" s="234"/>
    </row>
    <row r="1695" spans="1:7" ht="9.75" customHeight="1">
      <c r="A1695" s="231"/>
      <c r="B1695" s="235"/>
      <c r="C1695" s="232"/>
      <c r="D1695" s="231"/>
      <c r="E1695" s="233"/>
      <c r="F1695" s="231"/>
      <c r="G1695" s="234"/>
    </row>
    <row r="1696" spans="1:7" ht="9.75" customHeight="1">
      <c r="A1696" s="231"/>
      <c r="B1696" s="235"/>
      <c r="C1696" s="232"/>
      <c r="D1696" s="231"/>
      <c r="E1696" s="233"/>
      <c r="F1696" s="231"/>
      <c r="G1696" s="234"/>
    </row>
    <row r="1697" spans="1:7" ht="9.75" customHeight="1">
      <c r="A1697" s="231"/>
      <c r="B1697" s="235"/>
      <c r="C1697" s="232"/>
      <c r="D1697" s="231"/>
      <c r="E1697" s="233"/>
      <c r="F1697" s="231"/>
      <c r="G1697" s="234"/>
    </row>
    <row r="1698" spans="1:7" ht="9.75" customHeight="1">
      <c r="A1698" s="231"/>
      <c r="B1698" s="235"/>
      <c r="C1698" s="232"/>
      <c r="D1698" s="231"/>
      <c r="E1698" s="233"/>
      <c r="F1698" s="231"/>
      <c r="G1698" s="234"/>
    </row>
    <row r="1699" spans="1:7" ht="9.75" customHeight="1">
      <c r="A1699" s="231"/>
      <c r="B1699" s="235"/>
      <c r="C1699" s="232"/>
      <c r="D1699" s="231"/>
      <c r="E1699" s="233"/>
      <c r="F1699" s="231"/>
      <c r="G1699" s="234"/>
    </row>
    <row r="1700" spans="1:7" ht="9.75" customHeight="1">
      <c r="A1700" s="231"/>
      <c r="B1700" s="235"/>
      <c r="C1700" s="232"/>
      <c r="D1700" s="231"/>
      <c r="E1700" s="233"/>
      <c r="F1700" s="231"/>
      <c r="G1700" s="234"/>
    </row>
    <row r="1701" spans="1:7" ht="9.75" customHeight="1">
      <c r="A1701" s="231"/>
      <c r="B1701" s="235"/>
      <c r="C1701" s="232"/>
      <c r="D1701" s="231"/>
      <c r="E1701" s="233"/>
      <c r="F1701" s="231"/>
      <c r="G1701" s="234"/>
    </row>
    <row r="1702" spans="1:7" ht="9.75" customHeight="1">
      <c r="A1702" s="231"/>
      <c r="B1702" s="235"/>
      <c r="C1702" s="232"/>
      <c r="D1702" s="231"/>
      <c r="E1702" s="233"/>
      <c r="F1702" s="231"/>
      <c r="G1702" s="234"/>
    </row>
    <row r="1703" spans="1:7" ht="9.75" customHeight="1">
      <c r="A1703" s="231"/>
      <c r="B1703" s="235"/>
      <c r="C1703" s="236"/>
      <c r="D1703" s="231"/>
      <c r="E1703" s="233"/>
      <c r="F1703" s="231"/>
      <c r="G1703" s="234"/>
    </row>
    <row r="1704" spans="1:7" ht="9.75" customHeight="1">
      <c r="A1704" s="231"/>
      <c r="B1704" s="235"/>
      <c r="C1704" s="236"/>
      <c r="D1704" s="231"/>
      <c r="E1704" s="233"/>
      <c r="F1704" s="231"/>
      <c r="G1704" s="234"/>
    </row>
    <row r="1705" spans="1:7" ht="9.75" customHeight="1">
      <c r="A1705" s="231"/>
      <c r="B1705" s="235"/>
      <c r="C1705" s="236"/>
      <c r="D1705" s="231"/>
      <c r="E1705" s="233"/>
      <c r="F1705" s="231"/>
      <c r="G1705" s="234"/>
    </row>
    <row r="1706" spans="1:7" ht="9.75" customHeight="1">
      <c r="A1706" s="231"/>
      <c r="B1706" s="235"/>
      <c r="C1706" s="236"/>
      <c r="D1706" s="231"/>
      <c r="E1706" s="233"/>
      <c r="F1706" s="231"/>
      <c r="G1706" s="234"/>
    </row>
    <row r="1707" spans="1:7" ht="9.75" customHeight="1">
      <c r="A1707" s="231"/>
      <c r="B1707" s="235"/>
      <c r="C1707" s="236"/>
      <c r="D1707" s="231"/>
      <c r="E1707" s="233"/>
      <c r="F1707" s="231"/>
      <c r="G1707" s="234"/>
    </row>
    <row r="1708" spans="1:7" ht="9.75" customHeight="1">
      <c r="A1708" s="231"/>
      <c r="B1708" s="235"/>
      <c r="C1708" s="236"/>
      <c r="D1708" s="231"/>
      <c r="E1708" s="240"/>
      <c r="F1708" s="231"/>
      <c r="G1708" s="234"/>
    </row>
    <row r="1709" spans="1:7" ht="9.75" customHeight="1">
      <c r="A1709" s="231"/>
      <c r="B1709" s="235"/>
      <c r="C1709" s="236"/>
      <c r="D1709" s="231"/>
      <c r="E1709" s="240"/>
      <c r="F1709" s="231"/>
      <c r="G1709" s="234"/>
    </row>
    <row r="1710" spans="1:7" ht="9.75" customHeight="1">
      <c r="A1710" s="231"/>
      <c r="B1710" s="235"/>
      <c r="C1710" s="236"/>
      <c r="D1710" s="231"/>
      <c r="E1710" s="240"/>
      <c r="F1710" s="231"/>
      <c r="G1710" s="234"/>
    </row>
    <row r="1711" spans="1:7" ht="9.75" customHeight="1">
      <c r="A1711" s="231"/>
      <c r="B1711" s="235"/>
      <c r="C1711" s="236"/>
      <c r="D1711" s="231"/>
      <c r="E1711" s="240"/>
      <c r="F1711" s="231"/>
      <c r="G1711" s="234"/>
    </row>
    <row r="1712" spans="1:7" ht="9.75" customHeight="1">
      <c r="A1712" s="231"/>
      <c r="B1712" s="235"/>
      <c r="C1712" s="236"/>
      <c r="D1712" s="231"/>
      <c r="E1712" s="240"/>
      <c r="F1712" s="231"/>
      <c r="G1712" s="234"/>
    </row>
    <row r="1713" spans="1:7" ht="9.75" customHeight="1">
      <c r="A1713" s="231"/>
      <c r="B1713" s="235"/>
      <c r="C1713" s="232"/>
      <c r="D1713" s="231"/>
      <c r="E1713" s="233"/>
      <c r="F1713" s="231"/>
      <c r="G1713" s="234"/>
    </row>
    <row r="1714" spans="1:7" ht="9.75" customHeight="1">
      <c r="A1714" s="231"/>
      <c r="B1714" s="235"/>
      <c r="C1714" s="232"/>
      <c r="D1714" s="231"/>
      <c r="E1714" s="233"/>
      <c r="F1714" s="231"/>
      <c r="G1714" s="234"/>
    </row>
    <row r="1715" spans="1:7" ht="9.75" customHeight="1">
      <c r="A1715" s="231"/>
      <c r="B1715" s="235"/>
      <c r="C1715" s="232"/>
      <c r="D1715" s="231"/>
      <c r="E1715" s="233"/>
      <c r="F1715" s="231"/>
      <c r="G1715" s="234"/>
    </row>
    <row r="1716" spans="1:7" ht="9.75" customHeight="1">
      <c r="A1716" s="231"/>
      <c r="B1716" s="235"/>
      <c r="C1716" s="232"/>
      <c r="D1716" s="231"/>
      <c r="E1716" s="233"/>
      <c r="F1716" s="231"/>
      <c r="G1716" s="234"/>
    </row>
    <row r="1717" spans="1:7" ht="9.75" customHeight="1">
      <c r="A1717" s="231"/>
      <c r="B1717" s="235"/>
      <c r="C1717" s="232"/>
      <c r="D1717" s="231"/>
      <c r="E1717" s="233"/>
      <c r="F1717" s="231"/>
      <c r="G1717" s="234"/>
    </row>
    <row r="1718" spans="1:7" ht="9.75" customHeight="1">
      <c r="A1718" s="231"/>
      <c r="B1718" s="235"/>
      <c r="C1718" s="232"/>
      <c r="D1718" s="231"/>
      <c r="E1718" s="233"/>
      <c r="F1718" s="231"/>
      <c r="G1718" s="234"/>
    </row>
    <row r="1719" spans="1:7" ht="9.75" customHeight="1">
      <c r="A1719" s="231"/>
      <c r="B1719" s="235"/>
      <c r="C1719" s="232"/>
      <c r="D1719" s="231"/>
      <c r="E1719" s="233"/>
      <c r="F1719" s="231"/>
      <c r="G1719" s="234"/>
    </row>
    <row r="1720" spans="1:7" ht="9.75" customHeight="1">
      <c r="A1720" s="231"/>
      <c r="B1720" s="235"/>
      <c r="C1720" s="232"/>
      <c r="D1720" s="231"/>
      <c r="E1720" s="233"/>
      <c r="F1720" s="231"/>
      <c r="G1720" s="234"/>
    </row>
    <row r="1721" spans="1:7" ht="9.75" customHeight="1">
      <c r="A1721" s="231"/>
      <c r="B1721" s="235"/>
      <c r="C1721" s="232"/>
      <c r="D1721" s="231"/>
      <c r="E1721" s="233"/>
      <c r="F1721" s="231"/>
      <c r="G1721" s="234"/>
    </row>
    <row r="1722" spans="1:7" ht="9.75" customHeight="1">
      <c r="A1722" s="231"/>
      <c r="B1722" s="235"/>
      <c r="C1722" s="232"/>
      <c r="D1722" s="231"/>
      <c r="E1722" s="233"/>
      <c r="F1722" s="231"/>
      <c r="G1722" s="234"/>
    </row>
    <row r="1723" spans="1:7" ht="9.75" customHeight="1">
      <c r="A1723" s="231"/>
      <c r="B1723" s="235"/>
      <c r="C1723" s="232"/>
      <c r="D1723" s="231"/>
      <c r="E1723" s="233"/>
      <c r="F1723" s="231"/>
      <c r="G1723" s="234"/>
    </row>
    <row r="1724" spans="1:7" ht="9.75" customHeight="1">
      <c r="A1724" s="231"/>
      <c r="B1724" s="235"/>
      <c r="C1724" s="232"/>
      <c r="D1724" s="231"/>
      <c r="E1724" s="233"/>
      <c r="F1724" s="231"/>
      <c r="G1724" s="234"/>
    </row>
    <row r="1725" spans="1:7" ht="9.75" customHeight="1">
      <c r="A1725" s="231"/>
      <c r="B1725" s="235"/>
      <c r="C1725" s="232"/>
      <c r="D1725" s="231"/>
      <c r="E1725" s="233"/>
      <c r="F1725" s="231"/>
      <c r="G1725" s="234"/>
    </row>
    <row r="1726" spans="1:7" ht="9.75" customHeight="1">
      <c r="A1726" s="231"/>
      <c r="B1726" s="235"/>
      <c r="C1726" s="232"/>
      <c r="D1726" s="231"/>
      <c r="E1726" s="233"/>
      <c r="F1726" s="231"/>
      <c r="G1726" s="234"/>
    </row>
    <row r="1727" spans="1:7" ht="9.75" customHeight="1">
      <c r="A1727" s="231"/>
      <c r="B1727" s="235"/>
      <c r="C1727" s="232"/>
      <c r="D1727" s="231"/>
      <c r="E1727" s="233"/>
      <c r="F1727" s="231"/>
      <c r="G1727" s="234"/>
    </row>
    <row r="1728" spans="1:7" ht="9.75" customHeight="1">
      <c r="A1728" s="231"/>
      <c r="B1728" s="235"/>
      <c r="C1728" s="232"/>
      <c r="D1728" s="231"/>
      <c r="E1728" s="233"/>
      <c r="F1728" s="231"/>
      <c r="G1728" s="234"/>
    </row>
    <row r="1729" spans="1:7" ht="9.75" customHeight="1">
      <c r="A1729" s="231"/>
      <c r="B1729" s="235"/>
      <c r="C1729" s="232"/>
      <c r="D1729" s="231"/>
      <c r="E1729" s="233"/>
      <c r="F1729" s="231"/>
      <c r="G1729" s="234"/>
    </row>
    <row r="1730" spans="1:7" ht="9.75" customHeight="1">
      <c r="A1730" s="231"/>
      <c r="B1730" s="235"/>
      <c r="C1730" s="232"/>
      <c r="D1730" s="231"/>
      <c r="E1730" s="233"/>
      <c r="F1730" s="231"/>
      <c r="G1730" s="234"/>
    </row>
    <row r="1731" spans="1:7" ht="9.75" customHeight="1">
      <c r="A1731" s="231"/>
      <c r="B1731" s="235"/>
      <c r="C1731" s="232"/>
      <c r="D1731" s="231"/>
      <c r="E1731" s="233"/>
      <c r="F1731" s="231"/>
      <c r="G1731" s="234"/>
    </row>
    <row r="1732" spans="1:7" ht="9.75" customHeight="1">
      <c r="A1732" s="231"/>
      <c r="B1732" s="235"/>
      <c r="C1732" s="232"/>
      <c r="D1732" s="231"/>
      <c r="E1732" s="233"/>
      <c r="F1732" s="231"/>
      <c r="G1732" s="234"/>
    </row>
    <row r="1733" spans="1:7" ht="9.75" customHeight="1">
      <c r="A1733" s="231"/>
      <c r="B1733" s="235"/>
      <c r="C1733" s="232"/>
      <c r="D1733" s="231"/>
      <c r="E1733" s="233"/>
      <c r="F1733" s="231"/>
      <c r="G1733" s="234"/>
    </row>
    <row r="1734" spans="1:7" ht="9.75" customHeight="1">
      <c r="A1734" s="231"/>
      <c r="B1734" s="235"/>
      <c r="C1734" s="232"/>
      <c r="D1734" s="231"/>
      <c r="E1734" s="233"/>
      <c r="F1734" s="231"/>
      <c r="G1734" s="234"/>
    </row>
    <row r="1735" spans="1:7" ht="9.75" customHeight="1">
      <c r="A1735" s="231"/>
      <c r="B1735" s="235"/>
      <c r="C1735" s="232"/>
      <c r="D1735" s="231"/>
      <c r="E1735" s="233"/>
      <c r="F1735" s="231"/>
      <c r="G1735" s="234"/>
    </row>
    <row r="1736" spans="1:7" ht="9.75" customHeight="1">
      <c r="A1736" s="231"/>
      <c r="B1736" s="235"/>
      <c r="C1736" s="232"/>
      <c r="D1736" s="231"/>
      <c r="E1736" s="233"/>
      <c r="F1736" s="231"/>
      <c r="G1736" s="234"/>
    </row>
    <row r="1737" spans="1:7" ht="9.75" customHeight="1">
      <c r="A1737" s="231"/>
      <c r="B1737" s="235"/>
      <c r="C1737" s="232"/>
      <c r="D1737" s="231"/>
      <c r="E1737" s="233"/>
      <c r="F1737" s="231"/>
      <c r="G1737" s="234"/>
    </row>
    <row r="1738" spans="1:7" ht="9.75" customHeight="1">
      <c r="A1738" s="231"/>
      <c r="B1738" s="235"/>
      <c r="C1738" s="232"/>
      <c r="D1738" s="231"/>
      <c r="E1738" s="233"/>
      <c r="F1738" s="231"/>
      <c r="G1738" s="234"/>
    </row>
    <row r="1739" spans="1:7" ht="9.75" customHeight="1">
      <c r="A1739" s="231"/>
      <c r="B1739" s="235"/>
      <c r="C1739" s="232"/>
      <c r="D1739" s="231"/>
      <c r="E1739" s="233"/>
      <c r="F1739" s="231"/>
      <c r="G1739" s="234"/>
    </row>
    <row r="1740" spans="1:7" ht="9.75" customHeight="1">
      <c r="A1740" s="231"/>
      <c r="B1740" s="235"/>
      <c r="C1740" s="232"/>
      <c r="D1740" s="231"/>
      <c r="E1740" s="233"/>
      <c r="F1740" s="231"/>
      <c r="G1740" s="234"/>
    </row>
    <row r="1741" spans="1:7" ht="9.75" customHeight="1">
      <c r="A1741" s="231"/>
      <c r="B1741" s="235"/>
      <c r="C1741" s="232"/>
      <c r="D1741" s="231"/>
      <c r="E1741" s="233"/>
      <c r="F1741" s="231"/>
      <c r="G1741" s="234"/>
    </row>
    <row r="1742" spans="1:7" ht="9.75" customHeight="1">
      <c r="A1742" s="231"/>
      <c r="B1742" s="235"/>
      <c r="C1742" s="232"/>
      <c r="D1742" s="231"/>
      <c r="E1742" s="233"/>
      <c r="F1742" s="231"/>
      <c r="G1742" s="234"/>
    </row>
    <row r="1743" spans="1:7" ht="9.75" customHeight="1">
      <c r="A1743" s="231"/>
      <c r="B1743" s="235"/>
      <c r="C1743" s="232"/>
      <c r="D1743" s="231"/>
      <c r="E1743" s="233"/>
      <c r="F1743" s="231"/>
      <c r="G1743" s="234"/>
    </row>
    <row r="1744" spans="1:7" ht="9.75" customHeight="1">
      <c r="A1744" s="231"/>
      <c r="B1744" s="235"/>
      <c r="C1744" s="232"/>
      <c r="D1744" s="231"/>
      <c r="E1744" s="233"/>
      <c r="F1744" s="231"/>
      <c r="G1744" s="234"/>
    </row>
    <row r="1745" spans="1:7" ht="9.75" customHeight="1">
      <c r="A1745" s="231"/>
      <c r="B1745" s="235"/>
      <c r="C1745" s="232"/>
      <c r="D1745" s="231"/>
      <c r="E1745" s="233"/>
      <c r="F1745" s="231"/>
      <c r="G1745" s="234"/>
    </row>
    <row r="1746" spans="1:7" ht="9.75" customHeight="1">
      <c r="A1746" s="231"/>
      <c r="B1746" s="235"/>
      <c r="C1746" s="232"/>
      <c r="D1746" s="231"/>
      <c r="E1746" s="233"/>
      <c r="F1746" s="231"/>
      <c r="G1746" s="234"/>
    </row>
    <row r="1747" spans="1:7" ht="9.75" customHeight="1">
      <c r="A1747" s="231"/>
      <c r="B1747" s="235"/>
      <c r="C1747" s="232"/>
      <c r="D1747" s="231"/>
      <c r="E1747" s="233"/>
      <c r="F1747" s="231"/>
      <c r="G1747" s="234"/>
    </row>
    <row r="1748" spans="1:7" ht="9.75" customHeight="1">
      <c r="A1748" s="231"/>
      <c r="B1748" s="235"/>
      <c r="C1748" s="232"/>
      <c r="D1748" s="231"/>
      <c r="E1748" s="233"/>
      <c r="F1748" s="231"/>
      <c r="G1748" s="234"/>
    </row>
    <row r="1749" spans="1:7" ht="9.75" customHeight="1">
      <c r="A1749" s="231"/>
      <c r="B1749" s="235"/>
      <c r="C1749" s="232"/>
      <c r="D1749" s="231"/>
      <c r="E1749" s="233"/>
      <c r="F1749" s="231"/>
      <c r="G1749" s="234"/>
    </row>
    <row r="1750" spans="1:7" ht="9.75" customHeight="1">
      <c r="A1750" s="231"/>
      <c r="B1750" s="235"/>
      <c r="C1750" s="232"/>
      <c r="D1750" s="231"/>
      <c r="E1750" s="233"/>
      <c r="F1750" s="231"/>
      <c r="G1750" s="234"/>
    </row>
    <row r="1751" spans="1:7" ht="9.75" customHeight="1">
      <c r="A1751" s="231"/>
      <c r="B1751" s="235"/>
      <c r="C1751" s="232"/>
      <c r="D1751" s="231"/>
      <c r="E1751" s="233"/>
      <c r="F1751" s="231"/>
      <c r="G1751" s="234"/>
    </row>
    <row r="1752" spans="1:7" ht="6.75" customHeight="1">
      <c r="A1752" s="231"/>
      <c r="B1752" s="235"/>
      <c r="C1752" s="232"/>
      <c r="D1752" s="231"/>
      <c r="E1752" s="233"/>
      <c r="F1752" s="231"/>
      <c r="G1752" s="234"/>
    </row>
    <row r="1753" spans="1:7" ht="9.75" customHeight="1">
      <c r="A1753" s="231"/>
      <c r="B1753" s="235"/>
      <c r="C1753" s="232"/>
      <c r="D1753" s="231"/>
      <c r="E1753" s="239"/>
      <c r="F1753" s="231"/>
      <c r="G1753" s="234"/>
    </row>
    <row r="1754" spans="1:7" ht="9.75" customHeight="1">
      <c r="A1754" s="231"/>
      <c r="B1754" s="235"/>
      <c r="C1754" s="232"/>
      <c r="D1754" s="231"/>
      <c r="E1754" s="239"/>
      <c r="F1754" s="231"/>
      <c r="G1754" s="234"/>
    </row>
    <row r="1755" spans="1:7" ht="9.75" customHeight="1">
      <c r="A1755" s="231"/>
      <c r="B1755" s="235"/>
      <c r="C1755" s="232"/>
      <c r="D1755" s="231"/>
      <c r="E1755" s="239"/>
      <c r="F1755" s="231"/>
      <c r="G1755" s="234"/>
    </row>
    <row r="1756" spans="1:7" ht="9.75" customHeight="1">
      <c r="A1756" s="231"/>
      <c r="B1756" s="235"/>
      <c r="C1756" s="232"/>
      <c r="D1756" s="231"/>
      <c r="E1756" s="239"/>
      <c r="F1756" s="231"/>
      <c r="G1756" s="234"/>
    </row>
    <row r="1757" spans="1:7" ht="9.75" customHeight="1">
      <c r="A1757" s="231"/>
      <c r="B1757" s="235"/>
      <c r="C1757" s="232"/>
      <c r="D1757" s="231"/>
      <c r="E1757" s="239"/>
      <c r="F1757" s="231"/>
      <c r="G1757" s="234"/>
    </row>
    <row r="1758" spans="1:7" ht="9.75" customHeight="1">
      <c r="A1758" s="231"/>
      <c r="B1758" s="235"/>
      <c r="C1758" s="232"/>
      <c r="D1758" s="231"/>
      <c r="E1758" s="233"/>
      <c r="F1758" s="231"/>
      <c r="G1758" s="234"/>
    </row>
    <row r="1759" spans="1:7" ht="9.75" customHeight="1">
      <c r="A1759" s="231"/>
      <c r="B1759" s="235"/>
      <c r="C1759" s="232"/>
      <c r="D1759" s="231"/>
      <c r="E1759" s="233"/>
      <c r="F1759" s="231"/>
      <c r="G1759" s="234"/>
    </row>
    <row r="1760" spans="1:7" ht="9.75" customHeight="1">
      <c r="A1760" s="231"/>
      <c r="B1760" s="235"/>
      <c r="C1760" s="232"/>
      <c r="D1760" s="231"/>
      <c r="E1760" s="233"/>
      <c r="F1760" s="231"/>
      <c r="G1760" s="234"/>
    </row>
    <row r="1761" spans="1:7" ht="9.75" customHeight="1">
      <c r="A1761" s="231"/>
      <c r="B1761" s="235"/>
      <c r="C1761" s="232"/>
      <c r="D1761" s="231"/>
      <c r="E1761" s="233"/>
      <c r="F1761" s="231"/>
      <c r="G1761" s="234"/>
    </row>
    <row r="1762" spans="1:7" ht="9.75" customHeight="1">
      <c r="A1762" s="231"/>
      <c r="B1762" s="235"/>
      <c r="C1762" s="232"/>
      <c r="D1762" s="231"/>
      <c r="E1762" s="233"/>
      <c r="F1762" s="231"/>
      <c r="G1762" s="234"/>
    </row>
    <row r="1763" spans="1:7" ht="9.75" customHeight="1">
      <c r="A1763" s="231"/>
      <c r="B1763" s="235"/>
      <c r="C1763" s="236"/>
      <c r="D1763" s="231"/>
      <c r="E1763" s="233"/>
      <c r="F1763" s="231"/>
      <c r="G1763" s="234"/>
    </row>
    <row r="1764" spans="1:7" ht="9.75" customHeight="1">
      <c r="A1764" s="231"/>
      <c r="B1764" s="235"/>
      <c r="C1764" s="236"/>
      <c r="D1764" s="231"/>
      <c r="E1764" s="233"/>
      <c r="F1764" s="231"/>
      <c r="G1764" s="234"/>
    </row>
    <row r="1765" spans="1:7" ht="9.75" customHeight="1">
      <c r="A1765" s="231"/>
      <c r="B1765" s="235"/>
      <c r="C1765" s="236"/>
      <c r="D1765" s="231"/>
      <c r="E1765" s="233"/>
      <c r="F1765" s="231"/>
      <c r="G1765" s="234"/>
    </row>
    <row r="1766" spans="1:7" ht="9.75" customHeight="1">
      <c r="A1766" s="231"/>
      <c r="B1766" s="235"/>
      <c r="C1766" s="236"/>
      <c r="D1766" s="231"/>
      <c r="E1766" s="233"/>
      <c r="F1766" s="231"/>
      <c r="G1766" s="234"/>
    </row>
    <row r="1767" spans="1:7" ht="9.75" customHeight="1">
      <c r="A1767" s="231"/>
      <c r="B1767" s="235"/>
      <c r="C1767" s="236"/>
      <c r="D1767" s="231"/>
      <c r="E1767" s="233"/>
      <c r="F1767" s="231"/>
      <c r="G1767" s="234"/>
    </row>
    <row r="1768" spans="1:7" ht="9.75" customHeight="1">
      <c r="A1768" s="231"/>
      <c r="B1768" s="235"/>
      <c r="C1768" s="232"/>
      <c r="D1768" s="231"/>
      <c r="E1768" s="233"/>
      <c r="F1768" s="231"/>
      <c r="G1768" s="234"/>
    </row>
    <row r="1769" spans="1:7" ht="9.75" customHeight="1">
      <c r="A1769" s="231"/>
      <c r="B1769" s="235"/>
      <c r="C1769" s="232"/>
      <c r="D1769" s="231"/>
      <c r="E1769" s="233"/>
      <c r="F1769" s="231"/>
      <c r="G1769" s="234"/>
    </row>
    <row r="1770" spans="1:7" ht="9.75" customHeight="1">
      <c r="A1770" s="231"/>
      <c r="B1770" s="235"/>
      <c r="C1770" s="232"/>
      <c r="D1770" s="231"/>
      <c r="E1770" s="233"/>
      <c r="F1770" s="231"/>
      <c r="G1770" s="234"/>
    </row>
    <row r="1771" spans="1:7" ht="9.75" customHeight="1">
      <c r="A1771" s="231"/>
      <c r="B1771" s="235"/>
      <c r="C1771" s="232"/>
      <c r="D1771" s="231"/>
      <c r="E1771" s="233"/>
      <c r="F1771" s="231"/>
      <c r="G1771" s="234"/>
    </row>
    <row r="1772" spans="1:7" ht="9.75" customHeight="1">
      <c r="A1772" s="231"/>
      <c r="B1772" s="235"/>
      <c r="C1772" s="232"/>
      <c r="D1772" s="231"/>
      <c r="E1772" s="233"/>
      <c r="F1772" s="231"/>
      <c r="G1772" s="234"/>
    </row>
    <row r="1773" spans="1:7" ht="9.75" customHeight="1">
      <c r="A1773" s="231"/>
      <c r="B1773" s="235"/>
      <c r="C1773" s="232"/>
      <c r="D1773" s="231"/>
      <c r="E1773" s="233"/>
      <c r="F1773" s="231"/>
      <c r="G1773" s="234"/>
    </row>
    <row r="1774" spans="1:7" ht="9.75" customHeight="1">
      <c r="A1774" s="231"/>
      <c r="B1774" s="235"/>
      <c r="C1774" s="232"/>
      <c r="D1774" s="231"/>
      <c r="E1774" s="233"/>
      <c r="F1774" s="231"/>
      <c r="G1774" s="234"/>
    </row>
    <row r="1775" spans="1:7" ht="9.75" customHeight="1">
      <c r="A1775" s="231"/>
      <c r="B1775" s="235"/>
      <c r="C1775" s="232"/>
      <c r="D1775" s="231"/>
      <c r="E1775" s="233"/>
      <c r="F1775" s="231"/>
      <c r="G1775" s="234"/>
    </row>
    <row r="1776" spans="1:7" ht="9.75" customHeight="1">
      <c r="A1776" s="231"/>
      <c r="B1776" s="235"/>
      <c r="C1776" s="232"/>
      <c r="D1776" s="231"/>
      <c r="E1776" s="233"/>
      <c r="F1776" s="231"/>
      <c r="G1776" s="234"/>
    </row>
    <row r="1777" spans="1:7" ht="9.75" customHeight="1">
      <c r="A1777" s="231"/>
      <c r="B1777" s="235"/>
      <c r="C1777" s="232"/>
      <c r="D1777" s="231"/>
      <c r="E1777" s="233"/>
      <c r="F1777" s="231"/>
      <c r="G1777" s="234"/>
    </row>
    <row r="1778" spans="1:7" ht="9.75" customHeight="1">
      <c r="A1778" s="231"/>
      <c r="B1778" s="235"/>
      <c r="C1778" s="232"/>
      <c r="D1778" s="231"/>
      <c r="E1778" s="233"/>
      <c r="F1778" s="231"/>
      <c r="G1778" s="234"/>
    </row>
    <row r="1779" spans="1:7" ht="9.75" customHeight="1">
      <c r="A1779" s="231"/>
      <c r="B1779" s="235"/>
      <c r="C1779" s="232"/>
      <c r="D1779" s="231"/>
      <c r="E1779" s="233"/>
      <c r="F1779" s="231"/>
      <c r="G1779" s="234"/>
    </row>
    <row r="1780" spans="1:7" ht="9.75" customHeight="1">
      <c r="A1780" s="231"/>
      <c r="B1780" s="235"/>
      <c r="C1780" s="232"/>
      <c r="D1780" s="231"/>
      <c r="E1780" s="233"/>
      <c r="F1780" s="231"/>
      <c r="G1780" s="234"/>
    </row>
    <row r="1781" spans="1:7" ht="9.75" customHeight="1">
      <c r="A1781" s="231"/>
      <c r="B1781" s="235"/>
      <c r="C1781" s="232"/>
      <c r="D1781" s="231"/>
      <c r="E1781" s="233"/>
      <c r="F1781" s="231"/>
      <c r="G1781" s="234"/>
    </row>
    <row r="1782" spans="1:7" ht="9.75" customHeight="1">
      <c r="A1782" s="231"/>
      <c r="B1782" s="235"/>
      <c r="C1782" s="232"/>
      <c r="D1782" s="231"/>
      <c r="E1782" s="233"/>
      <c r="F1782" s="231"/>
      <c r="G1782" s="234"/>
    </row>
    <row r="1783" spans="1:7" ht="9.75" customHeight="1">
      <c r="A1783" s="231"/>
      <c r="B1783" s="235"/>
      <c r="C1783" s="232"/>
      <c r="D1783" s="231"/>
      <c r="E1783" s="233"/>
      <c r="F1783" s="231"/>
      <c r="G1783" s="234"/>
    </row>
    <row r="1784" spans="1:7" ht="9.75" customHeight="1">
      <c r="A1784" s="231"/>
      <c r="B1784" s="235"/>
      <c r="C1784" s="232"/>
      <c r="D1784" s="231"/>
      <c r="E1784" s="233"/>
      <c r="F1784" s="231"/>
      <c r="G1784" s="234"/>
    </row>
    <row r="1785" spans="1:7" ht="9.75" customHeight="1">
      <c r="A1785" s="231"/>
      <c r="B1785" s="235"/>
      <c r="C1785" s="232"/>
      <c r="D1785" s="231"/>
      <c r="E1785" s="233"/>
      <c r="F1785" s="231"/>
      <c r="G1785" s="234"/>
    </row>
    <row r="1786" spans="1:7" ht="9.75" customHeight="1">
      <c r="A1786" s="231"/>
      <c r="B1786" s="235"/>
      <c r="C1786" s="232"/>
      <c r="D1786" s="231"/>
      <c r="E1786" s="233"/>
      <c r="F1786" s="231"/>
      <c r="G1786" s="234"/>
    </row>
    <row r="1787" spans="1:7" ht="9.75" customHeight="1">
      <c r="A1787" s="231"/>
      <c r="B1787" s="235"/>
      <c r="C1787" s="232"/>
      <c r="D1787" s="231"/>
      <c r="E1787" s="233"/>
      <c r="F1787" s="231"/>
      <c r="G1787" s="234"/>
    </row>
    <row r="1788" spans="1:7" ht="9.75" customHeight="1">
      <c r="A1788" s="231"/>
      <c r="B1788" s="235"/>
      <c r="C1788" s="232"/>
      <c r="D1788" s="231"/>
      <c r="E1788" s="233"/>
      <c r="F1788" s="231"/>
      <c r="G1788" s="234"/>
    </row>
    <row r="1789" spans="1:7" ht="9.75" customHeight="1">
      <c r="A1789" s="231"/>
      <c r="B1789" s="235"/>
      <c r="C1789" s="232"/>
      <c r="D1789" s="231"/>
      <c r="E1789" s="233"/>
      <c r="F1789" s="231"/>
      <c r="G1789" s="234"/>
    </row>
    <row r="1790" spans="1:7" ht="9.75" customHeight="1">
      <c r="A1790" s="231"/>
      <c r="B1790" s="235"/>
      <c r="C1790" s="232"/>
      <c r="D1790" s="231"/>
      <c r="E1790" s="233"/>
      <c r="F1790" s="231"/>
      <c r="G1790" s="234"/>
    </row>
    <row r="1791" spans="1:7" ht="9.75" customHeight="1">
      <c r="A1791" s="231"/>
      <c r="B1791" s="235"/>
      <c r="C1791" s="232"/>
      <c r="D1791" s="231"/>
      <c r="E1791" s="233"/>
      <c r="F1791" s="231"/>
      <c r="G1791" s="234"/>
    </row>
    <row r="1792" spans="1:7" ht="9.75" customHeight="1">
      <c r="A1792" s="231"/>
      <c r="B1792" s="235"/>
      <c r="C1792" s="232"/>
      <c r="D1792" s="231"/>
      <c r="E1792" s="233"/>
      <c r="F1792" s="231"/>
      <c r="G1792" s="234"/>
    </row>
    <row r="1793" spans="1:7" ht="9.75" customHeight="1">
      <c r="A1793" s="231"/>
      <c r="B1793" s="235"/>
      <c r="C1793" s="232"/>
      <c r="D1793" s="231"/>
      <c r="E1793" s="233"/>
      <c r="F1793" s="231"/>
      <c r="G1793" s="234"/>
    </row>
    <row r="1794" spans="1:7" ht="9.75" customHeight="1">
      <c r="A1794" s="231"/>
      <c r="B1794" s="235"/>
      <c r="C1794" s="232"/>
      <c r="D1794" s="231"/>
      <c r="E1794" s="233"/>
      <c r="F1794" s="231"/>
      <c r="G1794" s="234"/>
    </row>
    <row r="1795" spans="1:7" ht="9.75" customHeight="1">
      <c r="A1795" s="231"/>
      <c r="B1795" s="235"/>
      <c r="C1795" s="232"/>
      <c r="D1795" s="231"/>
      <c r="E1795" s="233"/>
      <c r="F1795" s="231"/>
      <c r="G1795" s="234"/>
    </row>
    <row r="1796" spans="1:7" ht="9.75" customHeight="1">
      <c r="A1796" s="231"/>
      <c r="B1796" s="235"/>
      <c r="C1796" s="232"/>
      <c r="D1796" s="231"/>
      <c r="E1796" s="233"/>
      <c r="F1796" s="231"/>
      <c r="G1796" s="234"/>
    </row>
    <row r="1797" spans="1:7" ht="9.75" customHeight="1">
      <c r="A1797" s="231"/>
      <c r="B1797" s="235"/>
      <c r="C1797" s="232"/>
      <c r="D1797" s="231"/>
      <c r="E1797" s="233"/>
      <c r="F1797" s="231"/>
      <c r="G1797" s="234"/>
    </row>
    <row r="1798" spans="1:7" ht="9.75" customHeight="1">
      <c r="A1798" s="231"/>
      <c r="B1798" s="235"/>
      <c r="C1798" s="232"/>
      <c r="D1798" s="231"/>
      <c r="E1798" s="233"/>
      <c r="F1798" s="231"/>
      <c r="G1798" s="234"/>
    </row>
    <row r="1799" spans="1:7" ht="9.75" customHeight="1">
      <c r="A1799" s="231"/>
      <c r="B1799" s="235"/>
      <c r="C1799" s="232"/>
      <c r="D1799" s="231"/>
      <c r="E1799" s="233"/>
      <c r="F1799" s="231"/>
      <c r="G1799" s="234"/>
    </row>
    <row r="1800" spans="1:7" ht="9.75" customHeight="1">
      <c r="A1800" s="231"/>
      <c r="B1800" s="235"/>
      <c r="C1800" s="232"/>
      <c r="D1800" s="231"/>
      <c r="E1800" s="233"/>
      <c r="F1800" s="231"/>
      <c r="G1800" s="234"/>
    </row>
    <row r="1801" spans="1:7" ht="9.75" customHeight="1">
      <c r="A1801" s="231"/>
      <c r="B1801" s="235"/>
      <c r="C1801" s="232"/>
      <c r="D1801" s="231"/>
      <c r="E1801" s="233"/>
      <c r="F1801" s="231"/>
      <c r="G1801" s="234"/>
    </row>
    <row r="1802" spans="1:7" ht="9.75" customHeight="1">
      <c r="A1802" s="231"/>
      <c r="B1802" s="235"/>
      <c r="C1802" s="232"/>
      <c r="D1802" s="231"/>
      <c r="E1802" s="233"/>
      <c r="F1802" s="231"/>
      <c r="G1802" s="234"/>
    </row>
    <row r="1803" spans="1:7" ht="9.75" customHeight="1">
      <c r="A1803" s="231"/>
      <c r="B1803" s="235"/>
      <c r="C1803" s="232"/>
      <c r="D1803" s="231"/>
      <c r="E1803" s="233"/>
      <c r="F1803" s="231"/>
      <c r="G1803" s="234"/>
    </row>
    <row r="1804" spans="1:7" ht="9.75" customHeight="1">
      <c r="A1804" s="231"/>
      <c r="B1804" s="235"/>
      <c r="C1804" s="232"/>
      <c r="D1804" s="231"/>
      <c r="E1804" s="233"/>
      <c r="F1804" s="231"/>
      <c r="G1804" s="234"/>
    </row>
    <row r="1805" spans="1:7" ht="9.75" customHeight="1">
      <c r="A1805" s="231"/>
      <c r="B1805" s="235"/>
      <c r="C1805" s="232"/>
      <c r="D1805" s="231"/>
      <c r="E1805" s="233"/>
      <c r="F1805" s="231"/>
      <c r="G1805" s="234"/>
    </row>
    <row r="1806" spans="1:7" ht="9.75" customHeight="1">
      <c r="A1806" s="231"/>
      <c r="B1806" s="235"/>
      <c r="C1806" s="232"/>
      <c r="D1806" s="231"/>
      <c r="E1806" s="233"/>
      <c r="F1806" s="231"/>
      <c r="G1806" s="234"/>
    </row>
    <row r="1807" spans="1:7" ht="9.75" customHeight="1">
      <c r="A1807" s="231"/>
      <c r="B1807" s="235"/>
      <c r="C1807" s="232"/>
      <c r="D1807" s="231"/>
      <c r="E1807" s="233"/>
      <c r="F1807" s="231"/>
      <c r="G1807" s="234"/>
    </row>
    <row r="1808" spans="1:7" ht="9.75" customHeight="1">
      <c r="A1808" s="231"/>
      <c r="B1808" s="235"/>
      <c r="C1808" s="232"/>
      <c r="D1808" s="231"/>
      <c r="E1808" s="233"/>
      <c r="F1808" s="231"/>
      <c r="G1808" s="234"/>
    </row>
    <row r="1809" spans="1:7" ht="9.75" customHeight="1">
      <c r="A1809" s="231"/>
      <c r="B1809" s="235"/>
      <c r="C1809" s="232"/>
      <c r="D1809" s="231"/>
      <c r="E1809" s="233"/>
      <c r="F1809" s="231"/>
      <c r="G1809" s="234"/>
    </row>
    <row r="1810" spans="1:7" ht="9.75" customHeight="1">
      <c r="A1810" s="231"/>
      <c r="B1810" s="235"/>
      <c r="C1810" s="232"/>
      <c r="D1810" s="231"/>
      <c r="E1810" s="233"/>
      <c r="F1810" s="231"/>
      <c r="G1810" s="234"/>
    </row>
    <row r="1811" spans="1:7" ht="9.75" customHeight="1">
      <c r="A1811" s="231"/>
      <c r="B1811" s="235"/>
      <c r="C1811" s="232"/>
      <c r="D1811" s="231"/>
      <c r="E1811" s="233"/>
      <c r="F1811" s="231"/>
      <c r="G1811" s="234"/>
    </row>
    <row r="1812" spans="1:7" ht="9.75" customHeight="1">
      <c r="A1812" s="231"/>
      <c r="B1812" s="235"/>
      <c r="C1812" s="232"/>
      <c r="D1812" s="231"/>
      <c r="E1812" s="233"/>
      <c r="F1812" s="231"/>
      <c r="G1812" s="234"/>
    </row>
    <row r="1813" spans="1:7" ht="9.75" customHeight="1">
      <c r="A1813" s="231"/>
      <c r="B1813" s="235"/>
      <c r="C1813" s="237"/>
      <c r="D1813" s="231"/>
      <c r="E1813" s="238"/>
      <c r="F1813" s="231"/>
      <c r="G1813" s="234"/>
    </row>
    <row r="1814" spans="1:7" ht="9.75" customHeight="1">
      <c r="A1814" s="231"/>
      <c r="B1814" s="235"/>
      <c r="C1814" s="237"/>
      <c r="D1814" s="231"/>
      <c r="E1814" s="238"/>
      <c r="F1814" s="231"/>
      <c r="G1814" s="234"/>
    </row>
    <row r="1815" spans="1:7" ht="9.75" customHeight="1">
      <c r="A1815" s="231"/>
      <c r="B1815" s="235"/>
      <c r="C1815" s="237"/>
      <c r="D1815" s="231"/>
      <c r="E1815" s="238"/>
      <c r="F1815" s="231"/>
      <c r="G1815" s="234"/>
    </row>
    <row r="1816" spans="1:7" ht="9.75" customHeight="1">
      <c r="A1816" s="231"/>
      <c r="B1816" s="235"/>
      <c r="C1816" s="237"/>
      <c r="D1816" s="231"/>
      <c r="E1816" s="238"/>
      <c r="F1816" s="231"/>
      <c r="G1816" s="234"/>
    </row>
    <row r="1817" spans="1:7" ht="9.75" customHeight="1">
      <c r="A1817" s="231"/>
      <c r="B1817" s="235"/>
      <c r="C1817" s="237"/>
      <c r="D1817" s="231"/>
      <c r="E1817" s="238"/>
      <c r="F1817" s="231"/>
      <c r="G1817" s="234"/>
    </row>
    <row r="1818" spans="1:7" ht="9.75" customHeight="1">
      <c r="A1818" s="231"/>
      <c r="B1818" s="235"/>
      <c r="C1818" s="236"/>
      <c r="D1818" s="231"/>
      <c r="E1818" s="233"/>
      <c r="F1818" s="231"/>
      <c r="G1818" s="234"/>
    </row>
    <row r="1819" spans="1:7" ht="9.75" customHeight="1">
      <c r="A1819" s="231"/>
      <c r="B1819" s="235"/>
      <c r="C1819" s="236"/>
      <c r="D1819" s="231"/>
      <c r="E1819" s="233"/>
      <c r="F1819" s="231"/>
      <c r="G1819" s="234"/>
    </row>
    <row r="1820" spans="1:7" ht="9.75" customHeight="1">
      <c r="A1820" s="231"/>
      <c r="B1820" s="235"/>
      <c r="C1820" s="236"/>
      <c r="D1820" s="231"/>
      <c r="E1820" s="233"/>
      <c r="F1820" s="231"/>
      <c r="G1820" s="234"/>
    </row>
    <row r="1821" spans="1:7" ht="9.75" customHeight="1">
      <c r="A1821" s="231"/>
      <c r="B1821" s="235"/>
      <c r="C1821" s="236"/>
      <c r="D1821" s="231"/>
      <c r="E1821" s="233"/>
      <c r="F1821" s="231"/>
      <c r="G1821" s="234"/>
    </row>
    <row r="1822" spans="1:7" ht="9.75" customHeight="1">
      <c r="A1822" s="231"/>
      <c r="B1822" s="235"/>
      <c r="C1822" s="236"/>
      <c r="D1822" s="231"/>
      <c r="E1822" s="233"/>
      <c r="F1822" s="231"/>
      <c r="G1822" s="234"/>
    </row>
    <row r="1823" spans="1:7" ht="9.75" customHeight="1">
      <c r="A1823" s="231"/>
      <c r="B1823" s="235"/>
      <c r="C1823" s="232"/>
      <c r="D1823" s="231"/>
      <c r="E1823" s="233"/>
      <c r="F1823" s="231"/>
      <c r="G1823" s="234"/>
    </row>
    <row r="1824" spans="1:7" ht="9.75" customHeight="1">
      <c r="A1824" s="231"/>
      <c r="B1824" s="235"/>
      <c r="C1824" s="232"/>
      <c r="D1824" s="231"/>
      <c r="E1824" s="233"/>
      <c r="F1824" s="231"/>
      <c r="G1824" s="234"/>
    </row>
    <row r="1825" spans="1:7" ht="9.75" customHeight="1">
      <c r="A1825" s="231"/>
      <c r="B1825" s="235"/>
      <c r="C1825" s="232"/>
      <c r="D1825" s="231"/>
      <c r="E1825" s="233"/>
      <c r="F1825" s="231"/>
      <c r="G1825" s="234"/>
    </row>
    <row r="1826" spans="1:7" ht="9.75" customHeight="1">
      <c r="A1826" s="231"/>
      <c r="B1826" s="235"/>
      <c r="C1826" s="232"/>
      <c r="D1826" s="231"/>
      <c r="E1826" s="233"/>
      <c r="F1826" s="231"/>
      <c r="G1826" s="234"/>
    </row>
    <row r="1827" spans="1:7" ht="7.5" customHeight="1">
      <c r="A1827" s="231"/>
      <c r="B1827" s="235"/>
      <c r="C1827" s="232"/>
      <c r="D1827" s="231"/>
      <c r="E1827" s="233"/>
      <c r="F1827" s="231"/>
      <c r="G1827" s="234"/>
    </row>
    <row r="1828" spans="1:7" ht="9.75" customHeight="1">
      <c r="A1828" s="231"/>
      <c r="B1828" s="235"/>
      <c r="C1828" s="232"/>
      <c r="D1828" s="231"/>
      <c r="E1828" s="233"/>
      <c r="F1828" s="231"/>
      <c r="G1828" s="234"/>
    </row>
    <row r="1829" spans="1:7" ht="9.75" customHeight="1">
      <c r="A1829" s="231"/>
      <c r="B1829" s="235"/>
      <c r="C1829" s="232"/>
      <c r="D1829" s="231"/>
      <c r="E1829" s="233"/>
      <c r="F1829" s="231"/>
      <c r="G1829" s="234"/>
    </row>
    <row r="1830" spans="1:7" ht="9.75" customHeight="1">
      <c r="A1830" s="231"/>
      <c r="B1830" s="235"/>
      <c r="C1830" s="232"/>
      <c r="D1830" s="231"/>
      <c r="E1830" s="233"/>
      <c r="F1830" s="231"/>
      <c r="G1830" s="234"/>
    </row>
    <row r="1831" spans="1:7" ht="9.75" customHeight="1">
      <c r="A1831" s="231"/>
      <c r="B1831" s="235"/>
      <c r="C1831" s="232"/>
      <c r="D1831" s="231"/>
      <c r="E1831" s="233"/>
      <c r="F1831" s="231"/>
      <c r="G1831" s="234"/>
    </row>
    <row r="1832" spans="1:7" ht="9.75" customHeight="1">
      <c r="A1832" s="231"/>
      <c r="B1832" s="235"/>
      <c r="C1832" s="232"/>
      <c r="D1832" s="231"/>
      <c r="E1832" s="233"/>
      <c r="F1832" s="231"/>
      <c r="G1832" s="234"/>
    </row>
    <row r="1833" spans="1:7" ht="9.75" customHeight="1">
      <c r="A1833" s="231"/>
      <c r="B1833" s="235"/>
      <c r="C1833" s="232"/>
      <c r="D1833" s="231"/>
      <c r="E1833" s="233"/>
      <c r="F1833" s="231"/>
      <c r="G1833" s="234"/>
    </row>
    <row r="1834" spans="1:7" ht="9.75" customHeight="1">
      <c r="A1834" s="231"/>
      <c r="B1834" s="235"/>
      <c r="C1834" s="232"/>
      <c r="D1834" s="231"/>
      <c r="E1834" s="233"/>
      <c r="F1834" s="231"/>
      <c r="G1834" s="234"/>
    </row>
    <row r="1835" spans="1:7" ht="9.75" customHeight="1">
      <c r="A1835" s="231"/>
      <c r="B1835" s="235"/>
      <c r="C1835" s="232"/>
      <c r="D1835" s="231"/>
      <c r="E1835" s="233"/>
      <c r="F1835" s="231"/>
      <c r="G1835" s="234"/>
    </row>
    <row r="1836" spans="1:7" ht="9.75" customHeight="1">
      <c r="A1836" s="231"/>
      <c r="B1836" s="235"/>
      <c r="C1836" s="232"/>
      <c r="D1836" s="231"/>
      <c r="E1836" s="233"/>
      <c r="F1836" s="231"/>
      <c r="G1836" s="234"/>
    </row>
    <row r="1837" spans="1:7" ht="9.75" customHeight="1">
      <c r="A1837" s="231"/>
      <c r="B1837" s="235"/>
      <c r="C1837" s="232"/>
      <c r="D1837" s="231"/>
      <c r="E1837" s="233"/>
      <c r="F1837" s="231"/>
      <c r="G1837" s="234"/>
    </row>
    <row r="1838" spans="1:7" ht="9.75" customHeight="1">
      <c r="A1838" s="231"/>
      <c r="B1838" s="235"/>
      <c r="C1838" s="232"/>
      <c r="D1838" s="231"/>
      <c r="E1838" s="233"/>
      <c r="F1838" s="231"/>
      <c r="G1838" s="234"/>
    </row>
    <row r="1839" spans="1:7" ht="9.75" customHeight="1">
      <c r="A1839" s="231"/>
      <c r="B1839" s="235"/>
      <c r="C1839" s="232"/>
      <c r="D1839" s="231"/>
      <c r="E1839" s="233"/>
      <c r="F1839" s="231"/>
      <c r="G1839" s="234"/>
    </row>
    <row r="1840" spans="1:7" ht="9.75" customHeight="1">
      <c r="A1840" s="231"/>
      <c r="B1840" s="235"/>
      <c r="C1840" s="232"/>
      <c r="D1840" s="231"/>
      <c r="E1840" s="233"/>
      <c r="F1840" s="231"/>
      <c r="G1840" s="234"/>
    </row>
    <row r="1841" spans="1:7" ht="9.75" customHeight="1">
      <c r="A1841" s="231"/>
      <c r="B1841" s="235"/>
      <c r="C1841" s="232"/>
      <c r="D1841" s="231"/>
      <c r="E1841" s="233"/>
      <c r="F1841" s="231"/>
      <c r="G1841" s="234"/>
    </row>
    <row r="1842" spans="1:7" ht="9.75" customHeight="1">
      <c r="A1842" s="231"/>
      <c r="B1842" s="235"/>
      <c r="C1842" s="232"/>
      <c r="D1842" s="231"/>
      <c r="E1842" s="233"/>
      <c r="F1842" s="231"/>
      <c r="G1842" s="234"/>
    </row>
    <row r="1843" spans="1:7" ht="9.75" customHeight="1">
      <c r="A1843" s="231"/>
      <c r="B1843" s="235"/>
      <c r="C1843" s="232"/>
      <c r="D1843" s="231"/>
      <c r="E1843" s="233"/>
      <c r="F1843" s="231"/>
      <c r="G1843" s="234"/>
    </row>
    <row r="1844" spans="1:7" ht="9.75" customHeight="1">
      <c r="A1844" s="231"/>
      <c r="B1844" s="235"/>
      <c r="C1844" s="232"/>
      <c r="D1844" s="231"/>
      <c r="E1844" s="233"/>
      <c r="F1844" s="231"/>
      <c r="G1844" s="234"/>
    </row>
    <row r="1845" spans="1:7" ht="9.75" customHeight="1">
      <c r="A1845" s="231"/>
      <c r="B1845" s="235"/>
      <c r="C1845" s="232"/>
      <c r="D1845" s="231"/>
      <c r="E1845" s="233"/>
      <c r="F1845" s="231"/>
      <c r="G1845" s="234"/>
    </row>
    <row r="1846" spans="1:7" ht="9.75" customHeight="1">
      <c r="A1846" s="231"/>
      <c r="B1846" s="235"/>
      <c r="C1846" s="232"/>
      <c r="D1846" s="231"/>
      <c r="E1846" s="233"/>
      <c r="F1846" s="231"/>
      <c r="G1846" s="234"/>
    </row>
    <row r="1847" spans="1:7" ht="9.75" customHeight="1">
      <c r="A1847" s="231"/>
      <c r="B1847" s="235"/>
      <c r="C1847" s="232"/>
      <c r="D1847" s="231"/>
      <c r="E1847" s="233"/>
      <c r="F1847" s="231"/>
      <c r="G1847" s="234"/>
    </row>
    <row r="1848" spans="1:7" ht="9.75" customHeight="1">
      <c r="A1848" s="231"/>
      <c r="B1848" s="235"/>
      <c r="C1848" s="237"/>
      <c r="D1848" s="231"/>
      <c r="E1848" s="238"/>
      <c r="F1848" s="231"/>
      <c r="G1848" s="234"/>
    </row>
    <row r="1849" spans="1:7" ht="9.75" customHeight="1">
      <c r="A1849" s="231"/>
      <c r="B1849" s="235"/>
      <c r="C1849" s="237"/>
      <c r="D1849" s="231"/>
      <c r="E1849" s="238"/>
      <c r="F1849" s="231"/>
      <c r="G1849" s="234"/>
    </row>
    <row r="1850" spans="1:7" ht="9.75" customHeight="1">
      <c r="A1850" s="231"/>
      <c r="B1850" s="235"/>
      <c r="C1850" s="237"/>
      <c r="D1850" s="231"/>
      <c r="E1850" s="238"/>
      <c r="F1850" s="231"/>
      <c r="G1850" s="234"/>
    </row>
    <row r="1851" spans="1:7" ht="9.75" customHeight="1">
      <c r="A1851" s="231"/>
      <c r="B1851" s="235"/>
      <c r="C1851" s="237"/>
      <c r="D1851" s="231"/>
      <c r="E1851" s="238"/>
      <c r="F1851" s="231"/>
      <c r="G1851" s="234"/>
    </row>
    <row r="1852" spans="1:7" ht="9.75" customHeight="1">
      <c r="A1852" s="231"/>
      <c r="B1852" s="235"/>
      <c r="C1852" s="237"/>
      <c r="D1852" s="231"/>
      <c r="E1852" s="238"/>
      <c r="F1852" s="231"/>
      <c r="G1852" s="234"/>
    </row>
    <row r="1853" spans="1:7" ht="9.75" customHeight="1">
      <c r="A1853" s="231"/>
      <c r="B1853" s="235"/>
      <c r="C1853" s="236"/>
      <c r="D1853" s="231"/>
      <c r="E1853" s="233"/>
      <c r="F1853" s="231"/>
      <c r="G1853" s="234"/>
    </row>
    <row r="1854" spans="1:7" ht="9.75" customHeight="1">
      <c r="A1854" s="231"/>
      <c r="B1854" s="235"/>
      <c r="C1854" s="236"/>
      <c r="D1854" s="231"/>
      <c r="E1854" s="233"/>
      <c r="F1854" s="231"/>
      <c r="G1854" s="234"/>
    </row>
    <row r="1855" spans="1:7" ht="9.75" customHeight="1">
      <c r="A1855" s="231"/>
      <c r="B1855" s="235"/>
      <c r="C1855" s="236"/>
      <c r="D1855" s="231"/>
      <c r="E1855" s="233"/>
      <c r="F1855" s="231"/>
      <c r="G1855" s="234"/>
    </row>
    <row r="1856" spans="1:7" ht="9.75" customHeight="1">
      <c r="A1856" s="231"/>
      <c r="B1856" s="235"/>
      <c r="C1856" s="236"/>
      <c r="D1856" s="231"/>
      <c r="E1856" s="233"/>
      <c r="F1856" s="231"/>
      <c r="G1856" s="234"/>
    </row>
    <row r="1857" spans="1:7" ht="9.75" customHeight="1">
      <c r="A1857" s="231"/>
      <c r="B1857" s="235"/>
      <c r="C1857" s="236"/>
      <c r="D1857" s="231"/>
      <c r="E1857" s="233"/>
      <c r="F1857" s="231"/>
      <c r="G1857" s="234"/>
    </row>
    <row r="1858" spans="1:7" ht="9.75" customHeight="1">
      <c r="A1858" s="231"/>
      <c r="B1858" s="235"/>
      <c r="C1858" s="232"/>
      <c r="D1858" s="231"/>
      <c r="E1858" s="233"/>
      <c r="F1858" s="231"/>
      <c r="G1858" s="234"/>
    </row>
    <row r="1859" spans="1:7" ht="9.75" customHeight="1">
      <c r="A1859" s="231"/>
      <c r="B1859" s="235"/>
      <c r="C1859" s="232"/>
      <c r="D1859" s="231"/>
      <c r="E1859" s="233"/>
      <c r="F1859" s="231"/>
      <c r="G1859" s="234"/>
    </row>
    <row r="1860" spans="1:7" ht="9.75" customHeight="1">
      <c r="A1860" s="231"/>
      <c r="B1860" s="235"/>
      <c r="C1860" s="232"/>
      <c r="D1860" s="231"/>
      <c r="E1860" s="233"/>
      <c r="F1860" s="231"/>
      <c r="G1860" s="234"/>
    </row>
    <row r="1861" spans="1:7" ht="9.75" customHeight="1">
      <c r="A1861" s="231"/>
      <c r="B1861" s="235"/>
      <c r="C1861" s="232"/>
      <c r="D1861" s="231"/>
      <c r="E1861" s="233"/>
      <c r="F1861" s="231"/>
      <c r="G1861" s="234"/>
    </row>
    <row r="1862" spans="1:7" ht="9.75" customHeight="1">
      <c r="A1862" s="231"/>
      <c r="B1862" s="235"/>
      <c r="C1862" s="232"/>
      <c r="D1862" s="231"/>
      <c r="E1862" s="233"/>
      <c r="F1862" s="231"/>
      <c r="G1862" s="234"/>
    </row>
    <row r="1863" spans="1:7" ht="9.75" customHeight="1">
      <c r="A1863" s="231"/>
      <c r="B1863" s="235"/>
      <c r="C1863" s="232"/>
      <c r="D1863" s="231"/>
      <c r="E1863" s="233"/>
      <c r="F1863" s="231"/>
      <c r="G1863" s="234"/>
    </row>
    <row r="1864" spans="1:7" ht="9.75" customHeight="1">
      <c r="A1864" s="231"/>
      <c r="B1864" s="235"/>
      <c r="C1864" s="232"/>
      <c r="D1864" s="231"/>
      <c r="E1864" s="233"/>
      <c r="F1864" s="231"/>
      <c r="G1864" s="234"/>
    </row>
    <row r="1865" spans="1:7" ht="9.75" customHeight="1">
      <c r="A1865" s="231"/>
      <c r="B1865" s="235"/>
      <c r="C1865" s="232"/>
      <c r="D1865" s="231"/>
      <c r="E1865" s="233"/>
      <c r="F1865" s="231"/>
      <c r="G1865" s="234"/>
    </row>
    <row r="1866" spans="1:7" ht="9.75" customHeight="1">
      <c r="A1866" s="231"/>
      <c r="B1866" s="235"/>
      <c r="C1866" s="232"/>
      <c r="D1866" s="231"/>
      <c r="E1866" s="233"/>
      <c r="F1866" s="231"/>
      <c r="G1866" s="234"/>
    </row>
    <row r="1867" spans="1:7" ht="9.75" customHeight="1">
      <c r="A1867" s="231"/>
      <c r="B1867" s="235"/>
      <c r="C1867" s="232"/>
      <c r="D1867" s="231"/>
      <c r="E1867" s="233"/>
      <c r="F1867" s="231"/>
      <c r="G1867" s="234"/>
    </row>
    <row r="1868" spans="1:7" ht="9.75" customHeight="1">
      <c r="A1868" s="231"/>
      <c r="B1868" s="235"/>
      <c r="C1868" s="232"/>
      <c r="D1868" s="231"/>
      <c r="E1868" s="233"/>
      <c r="F1868" s="231"/>
      <c r="G1868" s="234"/>
    </row>
    <row r="1869" spans="1:7" ht="9.75" customHeight="1">
      <c r="A1869" s="231"/>
      <c r="B1869" s="235"/>
      <c r="C1869" s="232"/>
      <c r="D1869" s="231"/>
      <c r="E1869" s="233"/>
      <c r="F1869" s="231"/>
      <c r="G1869" s="234"/>
    </row>
    <row r="1870" spans="1:7" ht="9.75" customHeight="1">
      <c r="A1870" s="231"/>
      <c r="B1870" s="235"/>
      <c r="C1870" s="232"/>
      <c r="D1870" s="231"/>
      <c r="E1870" s="233"/>
      <c r="F1870" s="231"/>
      <c r="G1870" s="234"/>
    </row>
    <row r="1871" spans="1:7" ht="9.75" customHeight="1">
      <c r="A1871" s="231"/>
      <c r="B1871" s="235"/>
      <c r="C1871" s="232"/>
      <c r="D1871" s="231"/>
      <c r="E1871" s="233"/>
      <c r="F1871" s="231"/>
      <c r="G1871" s="234"/>
    </row>
    <row r="1872" spans="1:7" ht="9.75" customHeight="1">
      <c r="A1872" s="231"/>
      <c r="B1872" s="235"/>
      <c r="C1872" s="232"/>
      <c r="D1872" s="231"/>
      <c r="E1872" s="233"/>
      <c r="F1872" s="231"/>
      <c r="G1872" s="234"/>
    </row>
    <row r="1873" spans="1:7" ht="9.75" customHeight="1">
      <c r="A1873" s="231"/>
      <c r="B1873" s="235"/>
      <c r="C1873" s="232"/>
      <c r="D1873" s="231"/>
      <c r="E1873" s="233"/>
      <c r="F1873" s="231"/>
      <c r="G1873" s="234"/>
    </row>
    <row r="1874" spans="1:7" ht="9.75" customHeight="1">
      <c r="A1874" s="231"/>
      <c r="B1874" s="235"/>
      <c r="C1874" s="232"/>
      <c r="D1874" s="231"/>
      <c r="E1874" s="233"/>
      <c r="F1874" s="231"/>
      <c r="G1874" s="234"/>
    </row>
    <row r="1875" spans="1:7" ht="9.75" customHeight="1">
      <c r="A1875" s="231"/>
      <c r="B1875" s="235"/>
      <c r="C1875" s="232"/>
      <c r="D1875" s="231"/>
      <c r="E1875" s="233"/>
      <c r="F1875" s="231"/>
      <c r="G1875" s="234"/>
    </row>
    <row r="1876" spans="1:7" ht="9.75" customHeight="1">
      <c r="A1876" s="231"/>
      <c r="B1876" s="235"/>
      <c r="C1876" s="232"/>
      <c r="D1876" s="231"/>
      <c r="E1876" s="233"/>
      <c r="F1876" s="231"/>
      <c r="G1876" s="234"/>
    </row>
    <row r="1877" spans="1:7" ht="9.75" customHeight="1">
      <c r="A1877" s="231"/>
      <c r="B1877" s="235"/>
      <c r="C1877" s="232"/>
      <c r="D1877" s="231"/>
      <c r="E1877" s="233"/>
      <c r="F1877" s="231"/>
      <c r="G1877" s="234"/>
    </row>
    <row r="1878" spans="1:7" ht="9.75" customHeight="1">
      <c r="A1878" s="231"/>
      <c r="B1878" s="235"/>
      <c r="C1878" s="232"/>
      <c r="D1878" s="231"/>
      <c r="E1878" s="233"/>
      <c r="F1878" s="231"/>
      <c r="G1878" s="234"/>
    </row>
    <row r="1879" spans="1:7" ht="9.75" customHeight="1">
      <c r="A1879" s="231"/>
      <c r="B1879" s="235"/>
      <c r="C1879" s="232"/>
      <c r="D1879" s="231"/>
      <c r="E1879" s="233"/>
      <c r="F1879" s="231"/>
      <c r="G1879" s="234"/>
    </row>
    <row r="1880" spans="1:7" ht="9.75" customHeight="1">
      <c r="A1880" s="231"/>
      <c r="B1880" s="235"/>
      <c r="C1880" s="232"/>
      <c r="D1880" s="231"/>
      <c r="E1880" s="233"/>
      <c r="F1880" s="231"/>
      <c r="G1880" s="234"/>
    </row>
    <row r="1881" spans="1:7" ht="9.75" customHeight="1">
      <c r="A1881" s="231"/>
      <c r="B1881" s="235"/>
      <c r="C1881" s="232"/>
      <c r="D1881" s="231"/>
      <c r="E1881" s="233"/>
      <c r="F1881" s="231"/>
      <c r="G1881" s="234"/>
    </row>
    <row r="1882" spans="1:7" ht="9.75" customHeight="1">
      <c r="A1882" s="231"/>
      <c r="B1882" s="235"/>
      <c r="C1882" s="232"/>
      <c r="D1882" s="231"/>
      <c r="E1882" s="233"/>
      <c r="F1882" s="231"/>
      <c r="G1882" s="234"/>
    </row>
    <row r="1883" spans="1:7" ht="9.75" customHeight="1">
      <c r="A1883" s="231"/>
      <c r="B1883" s="235"/>
      <c r="C1883" s="232"/>
      <c r="D1883" s="231"/>
      <c r="E1883" s="233"/>
      <c r="F1883" s="231"/>
      <c r="G1883" s="234"/>
    </row>
    <row r="1884" spans="1:7" ht="9.75" customHeight="1">
      <c r="A1884" s="231"/>
      <c r="B1884" s="235"/>
      <c r="C1884" s="232"/>
      <c r="D1884" s="231"/>
      <c r="E1884" s="233"/>
      <c r="F1884" s="231"/>
      <c r="G1884" s="234"/>
    </row>
    <row r="1885" spans="1:7" ht="9.75" customHeight="1">
      <c r="A1885" s="231"/>
      <c r="B1885" s="235"/>
      <c r="C1885" s="232"/>
      <c r="D1885" s="231"/>
      <c r="E1885" s="233"/>
      <c r="F1885" s="231"/>
      <c r="G1885" s="234"/>
    </row>
    <row r="1886" spans="1:7" ht="9.75" customHeight="1">
      <c r="A1886" s="231"/>
      <c r="B1886" s="235"/>
      <c r="C1886" s="232"/>
      <c r="D1886" s="231"/>
      <c r="E1886" s="233"/>
      <c r="F1886" s="231"/>
      <c r="G1886" s="234"/>
    </row>
    <row r="1887" spans="1:7" ht="9.75" customHeight="1">
      <c r="A1887" s="231"/>
      <c r="B1887" s="235"/>
      <c r="C1887" s="232"/>
      <c r="D1887" s="231"/>
      <c r="E1887" s="233"/>
      <c r="F1887" s="231"/>
      <c r="G1887" s="234"/>
    </row>
    <row r="1888" spans="1:7" ht="9.75" customHeight="1">
      <c r="A1888" s="231"/>
      <c r="B1888" s="235"/>
      <c r="C1888" s="232"/>
      <c r="D1888" s="231"/>
      <c r="E1888" s="233"/>
      <c r="F1888" s="231"/>
      <c r="G1888" s="234"/>
    </row>
    <row r="1889" spans="1:7" ht="9.75" customHeight="1">
      <c r="A1889" s="231"/>
      <c r="B1889" s="235"/>
      <c r="C1889" s="232"/>
      <c r="D1889" s="231"/>
      <c r="E1889" s="233"/>
      <c r="F1889" s="231"/>
      <c r="G1889" s="234"/>
    </row>
    <row r="1890" spans="1:7" ht="9.75" customHeight="1">
      <c r="A1890" s="231"/>
      <c r="B1890" s="235"/>
      <c r="C1890" s="232"/>
      <c r="D1890" s="231"/>
      <c r="E1890" s="233"/>
      <c r="F1890" s="231"/>
      <c r="G1890" s="234"/>
    </row>
    <row r="1891" spans="1:7" ht="9.75" customHeight="1">
      <c r="A1891" s="231"/>
      <c r="B1891" s="235"/>
      <c r="C1891" s="232"/>
      <c r="D1891" s="231"/>
      <c r="E1891" s="233"/>
      <c r="F1891" s="231"/>
      <c r="G1891" s="234"/>
    </row>
    <row r="1892" spans="1:7" ht="9.75" customHeight="1">
      <c r="A1892" s="231"/>
      <c r="B1892" s="235"/>
      <c r="C1892" s="232"/>
      <c r="D1892" s="231"/>
      <c r="E1892" s="233"/>
      <c r="F1892" s="231"/>
      <c r="G1892" s="234"/>
    </row>
    <row r="1893" spans="1:7" ht="9.75" customHeight="1">
      <c r="A1893" s="231"/>
      <c r="B1893" s="235"/>
      <c r="C1893" s="232"/>
      <c r="D1893" s="231"/>
      <c r="E1893" s="233"/>
      <c r="F1893" s="231"/>
      <c r="G1893" s="234"/>
    </row>
    <row r="1894" spans="1:7" ht="9.75" customHeight="1">
      <c r="A1894" s="231"/>
      <c r="B1894" s="235"/>
      <c r="C1894" s="232"/>
      <c r="D1894" s="231"/>
      <c r="E1894" s="233"/>
      <c r="F1894" s="231"/>
      <c r="G1894" s="234"/>
    </row>
    <row r="1895" spans="1:7" ht="9.75" customHeight="1">
      <c r="A1895" s="231"/>
      <c r="B1895" s="235"/>
      <c r="C1895" s="232"/>
      <c r="D1895" s="231"/>
      <c r="E1895" s="233"/>
      <c r="F1895" s="231"/>
      <c r="G1895" s="234"/>
    </row>
    <row r="1896" spans="1:7" ht="9.75" customHeight="1">
      <c r="A1896" s="231"/>
      <c r="B1896" s="235"/>
      <c r="C1896" s="232"/>
      <c r="D1896" s="231"/>
      <c r="E1896" s="233"/>
      <c r="F1896" s="231"/>
      <c r="G1896" s="234"/>
    </row>
    <row r="1897" spans="1:7" ht="7.5" customHeight="1">
      <c r="A1897" s="231"/>
      <c r="B1897" s="235"/>
      <c r="C1897" s="232"/>
      <c r="D1897" s="231"/>
      <c r="E1897" s="233"/>
      <c r="F1897" s="231"/>
      <c r="G1897" s="234"/>
    </row>
    <row r="1898" spans="1:7" ht="9.75" customHeight="1">
      <c r="A1898" s="231"/>
      <c r="B1898" s="235"/>
      <c r="C1898" s="232"/>
      <c r="D1898" s="231"/>
      <c r="E1898" s="233"/>
      <c r="F1898" s="231"/>
      <c r="G1898" s="234"/>
    </row>
    <row r="1899" spans="1:7" ht="9.75" customHeight="1">
      <c r="A1899" s="231"/>
      <c r="B1899" s="235"/>
      <c r="C1899" s="232"/>
      <c r="D1899" s="231"/>
      <c r="E1899" s="233"/>
      <c r="F1899" s="231"/>
      <c r="G1899" s="234"/>
    </row>
    <row r="1900" spans="1:7" ht="9.75" customHeight="1">
      <c r="A1900" s="231"/>
      <c r="B1900" s="235"/>
      <c r="C1900" s="232"/>
      <c r="D1900" s="231"/>
      <c r="E1900" s="233"/>
      <c r="F1900" s="231"/>
      <c r="G1900" s="234"/>
    </row>
    <row r="1901" spans="1:7" ht="9.75" customHeight="1">
      <c r="A1901" s="231"/>
      <c r="B1901" s="235"/>
      <c r="C1901" s="232"/>
      <c r="D1901" s="231"/>
      <c r="E1901" s="233"/>
      <c r="F1901" s="231"/>
      <c r="G1901" s="234"/>
    </row>
    <row r="1902" spans="1:7" ht="9.75" customHeight="1">
      <c r="A1902" s="231"/>
      <c r="B1902" s="235"/>
      <c r="C1902" s="232"/>
      <c r="D1902" s="231"/>
      <c r="E1902" s="233"/>
      <c r="F1902" s="231"/>
      <c r="G1902" s="234"/>
    </row>
    <row r="1903" spans="1:7" ht="9.75" customHeight="1">
      <c r="A1903" s="231"/>
      <c r="B1903" s="235"/>
      <c r="C1903" s="232"/>
      <c r="D1903" s="231"/>
      <c r="E1903" s="233"/>
      <c r="F1903" s="231"/>
      <c r="G1903" s="234"/>
    </row>
    <row r="1904" spans="1:7" ht="9.75" customHeight="1">
      <c r="A1904" s="231"/>
      <c r="B1904" s="235"/>
      <c r="C1904" s="232"/>
      <c r="D1904" s="231"/>
      <c r="E1904" s="233"/>
      <c r="F1904" s="231"/>
      <c r="G1904" s="234"/>
    </row>
    <row r="1905" spans="1:7" ht="9.75" customHeight="1">
      <c r="A1905" s="231"/>
      <c r="B1905" s="235"/>
      <c r="C1905" s="232"/>
      <c r="D1905" s="231"/>
      <c r="E1905" s="233"/>
      <c r="F1905" s="231"/>
      <c r="G1905" s="234"/>
    </row>
    <row r="1906" spans="1:7" ht="9.75" customHeight="1">
      <c r="A1906" s="231"/>
      <c r="B1906" s="235"/>
      <c r="C1906" s="232"/>
      <c r="D1906" s="231"/>
      <c r="E1906" s="233"/>
      <c r="F1906" s="231"/>
      <c r="G1906" s="234"/>
    </row>
    <row r="1907" spans="1:7" ht="9.75" customHeight="1">
      <c r="A1907" s="231"/>
      <c r="B1907" s="235"/>
      <c r="C1907" s="232"/>
      <c r="D1907" s="231"/>
      <c r="E1907" s="233"/>
      <c r="F1907" s="231"/>
      <c r="G1907" s="234"/>
    </row>
    <row r="1908" spans="1:7" ht="9.75" customHeight="1">
      <c r="A1908" s="231"/>
      <c r="B1908" s="235"/>
      <c r="C1908" s="232"/>
      <c r="D1908" s="231"/>
      <c r="E1908" s="233"/>
      <c r="F1908" s="231"/>
      <c r="G1908" s="234"/>
    </row>
    <row r="1909" spans="1:7" ht="9.75" customHeight="1">
      <c r="A1909" s="231"/>
      <c r="B1909" s="235"/>
      <c r="C1909" s="232"/>
      <c r="D1909" s="231"/>
      <c r="E1909" s="233"/>
      <c r="F1909" s="231"/>
      <c r="G1909" s="234"/>
    </row>
    <row r="1910" spans="1:7" ht="9.75" customHeight="1">
      <c r="A1910" s="231"/>
      <c r="B1910" s="235"/>
      <c r="C1910" s="232"/>
      <c r="D1910" s="231"/>
      <c r="E1910" s="233"/>
      <c r="F1910" s="231"/>
      <c r="G1910" s="234"/>
    </row>
    <row r="1911" spans="1:7" ht="9.75" customHeight="1">
      <c r="A1911" s="231"/>
      <c r="B1911" s="235"/>
      <c r="C1911" s="232"/>
      <c r="D1911" s="231"/>
      <c r="E1911" s="233"/>
      <c r="F1911" s="231"/>
      <c r="G1911" s="234"/>
    </row>
    <row r="1912" spans="1:7" ht="9.75" customHeight="1">
      <c r="A1912" s="231"/>
      <c r="B1912" s="235"/>
      <c r="C1912" s="232"/>
      <c r="D1912" s="231"/>
      <c r="E1912" s="233"/>
      <c r="F1912" s="231"/>
      <c r="G1912" s="234"/>
    </row>
    <row r="1913" spans="1:7" ht="9.75" customHeight="1">
      <c r="A1913" s="231"/>
      <c r="B1913" s="235"/>
      <c r="C1913" s="232"/>
      <c r="D1913" s="231"/>
      <c r="E1913" s="233"/>
      <c r="F1913" s="231"/>
      <c r="G1913" s="234"/>
    </row>
    <row r="1914" spans="1:7" ht="9.75" customHeight="1">
      <c r="A1914" s="231"/>
      <c r="B1914" s="235"/>
      <c r="C1914" s="232"/>
      <c r="D1914" s="231"/>
      <c r="E1914" s="233"/>
      <c r="F1914" s="231"/>
      <c r="G1914" s="234"/>
    </row>
    <row r="1915" spans="1:7" ht="9.75" customHeight="1">
      <c r="A1915" s="231"/>
      <c r="B1915" s="235"/>
      <c r="C1915" s="232"/>
      <c r="D1915" s="231"/>
      <c r="E1915" s="233"/>
      <c r="F1915" s="231"/>
      <c r="G1915" s="234"/>
    </row>
    <row r="1916" spans="1:7" ht="9.75" customHeight="1">
      <c r="A1916" s="231"/>
      <c r="B1916" s="235"/>
      <c r="C1916" s="232"/>
      <c r="D1916" s="231"/>
      <c r="E1916" s="233"/>
      <c r="F1916" s="231"/>
      <c r="G1916" s="234"/>
    </row>
    <row r="1917" spans="1:7" ht="9.75" customHeight="1">
      <c r="A1917" s="231"/>
      <c r="B1917" s="235"/>
      <c r="C1917" s="232"/>
      <c r="D1917" s="231"/>
      <c r="E1917" s="233"/>
      <c r="F1917" s="231"/>
      <c r="G1917" s="234"/>
    </row>
    <row r="1918" spans="1:7" ht="9.75" customHeight="1">
      <c r="A1918" s="231"/>
      <c r="B1918" s="235"/>
      <c r="C1918" s="232"/>
      <c r="D1918" s="231"/>
      <c r="E1918" s="233"/>
      <c r="F1918" s="231"/>
      <c r="G1918" s="234"/>
    </row>
    <row r="1919" spans="1:7" ht="9.75" customHeight="1">
      <c r="A1919" s="231"/>
      <c r="B1919" s="235"/>
      <c r="C1919" s="232"/>
      <c r="D1919" s="231"/>
      <c r="E1919" s="233"/>
      <c r="F1919" s="231"/>
      <c r="G1919" s="234"/>
    </row>
    <row r="1920" spans="1:7" ht="9.75" customHeight="1">
      <c r="A1920" s="231"/>
      <c r="B1920" s="235"/>
      <c r="C1920" s="232"/>
      <c r="D1920" s="231"/>
      <c r="E1920" s="233"/>
      <c r="F1920" s="231"/>
      <c r="G1920" s="234"/>
    </row>
    <row r="1921" spans="1:7" ht="9.75" customHeight="1">
      <c r="A1921" s="231"/>
      <c r="B1921" s="235"/>
      <c r="C1921" s="232"/>
      <c r="D1921" s="231"/>
      <c r="E1921" s="233"/>
      <c r="F1921" s="231"/>
      <c r="G1921" s="234"/>
    </row>
    <row r="1922" spans="1:7" ht="9.75" customHeight="1">
      <c r="A1922" s="231"/>
      <c r="B1922" s="235"/>
      <c r="C1922" s="232"/>
      <c r="D1922" s="231"/>
      <c r="E1922" s="233"/>
      <c r="F1922" s="231"/>
      <c r="G1922" s="234"/>
    </row>
    <row r="1923" spans="1:7" ht="9.75" customHeight="1">
      <c r="A1923" s="231"/>
      <c r="B1923" s="235"/>
      <c r="C1923" s="232"/>
      <c r="D1923" s="231"/>
      <c r="E1923" s="233"/>
      <c r="F1923" s="231"/>
      <c r="G1923" s="234"/>
    </row>
    <row r="1924" spans="1:7" ht="9.75" customHeight="1">
      <c r="A1924" s="231"/>
      <c r="B1924" s="235"/>
      <c r="C1924" s="232"/>
      <c r="D1924" s="231"/>
      <c r="E1924" s="233"/>
      <c r="F1924" s="231"/>
      <c r="G1924" s="234"/>
    </row>
    <row r="1925" spans="1:7" ht="9.75" customHeight="1">
      <c r="A1925" s="231"/>
      <c r="B1925" s="235"/>
      <c r="C1925" s="232"/>
      <c r="D1925" s="231"/>
      <c r="E1925" s="233"/>
      <c r="F1925" s="231"/>
      <c r="G1925" s="234"/>
    </row>
    <row r="1926" spans="1:7" ht="9.75" customHeight="1">
      <c r="A1926" s="231"/>
      <c r="B1926" s="235"/>
      <c r="C1926" s="232"/>
      <c r="D1926" s="231"/>
      <c r="E1926" s="233"/>
      <c r="F1926" s="231"/>
      <c r="G1926" s="234"/>
    </row>
    <row r="1927" spans="1:7" ht="9.75" customHeight="1">
      <c r="A1927" s="231"/>
      <c r="B1927" s="235"/>
      <c r="C1927" s="232"/>
      <c r="D1927" s="231"/>
      <c r="E1927" s="233"/>
      <c r="F1927" s="231"/>
      <c r="G1927" s="234"/>
    </row>
    <row r="1928" spans="1:7" ht="9.75" customHeight="1">
      <c r="A1928" s="231"/>
      <c r="B1928" s="235"/>
      <c r="C1928" s="232"/>
      <c r="D1928" s="231"/>
      <c r="E1928" s="233"/>
      <c r="F1928" s="231"/>
      <c r="G1928" s="234"/>
    </row>
    <row r="1929" spans="1:7" ht="9.75" customHeight="1">
      <c r="A1929" s="231"/>
      <c r="B1929" s="235"/>
      <c r="C1929" s="232"/>
      <c r="D1929" s="231"/>
      <c r="E1929" s="233"/>
      <c r="F1929" s="231"/>
      <c r="G1929" s="234"/>
    </row>
    <row r="1930" spans="1:7" ht="9.75" customHeight="1">
      <c r="A1930" s="231"/>
      <c r="B1930" s="235"/>
      <c r="C1930" s="232"/>
      <c r="D1930" s="231"/>
      <c r="E1930" s="233"/>
      <c r="F1930" s="231"/>
      <c r="G1930" s="234"/>
    </row>
    <row r="1931" spans="1:7" ht="9.75" customHeight="1">
      <c r="A1931" s="231"/>
      <c r="B1931" s="235"/>
      <c r="C1931" s="232"/>
      <c r="D1931" s="231"/>
      <c r="E1931" s="233"/>
      <c r="F1931" s="231"/>
      <c r="G1931" s="234"/>
    </row>
    <row r="1932" spans="1:7" ht="9.75" customHeight="1">
      <c r="A1932" s="231"/>
      <c r="B1932" s="235"/>
      <c r="C1932" s="232"/>
      <c r="D1932" s="231"/>
      <c r="E1932" s="233"/>
      <c r="F1932" s="231"/>
      <c r="G1932" s="234"/>
    </row>
    <row r="1933" spans="1:7" ht="9.75" customHeight="1">
      <c r="A1933" s="231"/>
      <c r="B1933" s="235"/>
      <c r="C1933" s="236"/>
      <c r="D1933" s="231"/>
      <c r="E1933" s="233"/>
      <c r="F1933" s="231"/>
      <c r="G1933" s="234"/>
    </row>
    <row r="1934" spans="1:7" ht="9.75" customHeight="1">
      <c r="A1934" s="231"/>
      <c r="B1934" s="235"/>
      <c r="C1934" s="236"/>
      <c r="D1934" s="231"/>
      <c r="E1934" s="233"/>
      <c r="F1934" s="231"/>
      <c r="G1934" s="234"/>
    </row>
    <row r="1935" spans="1:7" ht="9.75" customHeight="1">
      <c r="A1935" s="231"/>
      <c r="B1935" s="235"/>
      <c r="C1935" s="236"/>
      <c r="D1935" s="231"/>
      <c r="E1935" s="233"/>
      <c r="F1935" s="231"/>
      <c r="G1935" s="234"/>
    </row>
    <row r="1936" spans="1:7" ht="9.75" customHeight="1">
      <c r="A1936" s="231"/>
      <c r="B1936" s="235"/>
      <c r="C1936" s="236"/>
      <c r="D1936" s="231"/>
      <c r="E1936" s="233"/>
      <c r="F1936" s="231"/>
      <c r="G1936" s="234"/>
    </row>
    <row r="1937" spans="1:7" ht="9.75" customHeight="1">
      <c r="A1937" s="231"/>
      <c r="B1937" s="235"/>
      <c r="C1937" s="236"/>
      <c r="D1937" s="231"/>
      <c r="E1937" s="233"/>
      <c r="F1937" s="231"/>
      <c r="G1937" s="234"/>
    </row>
    <row r="1938" spans="1:7" ht="9.75" customHeight="1">
      <c r="A1938" s="231"/>
      <c r="B1938" s="235"/>
      <c r="C1938" s="236"/>
      <c r="D1938" s="231"/>
      <c r="E1938" s="240"/>
      <c r="F1938" s="231"/>
      <c r="G1938" s="234"/>
    </row>
    <row r="1939" spans="1:7" ht="9.75" customHeight="1">
      <c r="A1939" s="231"/>
      <c r="B1939" s="235"/>
      <c r="C1939" s="236"/>
      <c r="D1939" s="231"/>
      <c r="E1939" s="240"/>
      <c r="F1939" s="231"/>
      <c r="G1939" s="234"/>
    </row>
    <row r="1940" spans="1:7" ht="9.75" customHeight="1">
      <c r="A1940" s="231"/>
      <c r="B1940" s="235"/>
      <c r="C1940" s="236"/>
      <c r="D1940" s="231"/>
      <c r="E1940" s="240"/>
      <c r="F1940" s="231"/>
      <c r="G1940" s="234"/>
    </row>
    <row r="1941" spans="1:7" ht="9.75" customHeight="1">
      <c r="A1941" s="231"/>
      <c r="B1941" s="235"/>
      <c r="C1941" s="236"/>
      <c r="D1941" s="231"/>
      <c r="E1941" s="240"/>
      <c r="F1941" s="231"/>
      <c r="G1941" s="234"/>
    </row>
    <row r="1942" spans="1:7" ht="9.75" customHeight="1">
      <c r="A1942" s="231"/>
      <c r="B1942" s="235"/>
      <c r="C1942" s="236"/>
      <c r="D1942" s="231"/>
      <c r="E1942" s="240"/>
      <c r="F1942" s="231"/>
      <c r="G1942" s="234"/>
    </row>
    <row r="1943" spans="1:7" ht="9.75" customHeight="1">
      <c r="A1943" s="231"/>
      <c r="B1943" s="235"/>
      <c r="C1943" s="232"/>
      <c r="D1943" s="231"/>
      <c r="E1943" s="233"/>
      <c r="F1943" s="231"/>
      <c r="G1943" s="234"/>
    </row>
    <row r="1944" spans="1:7" ht="9.75" customHeight="1">
      <c r="A1944" s="231"/>
      <c r="B1944" s="235"/>
      <c r="C1944" s="232"/>
      <c r="D1944" s="231"/>
      <c r="E1944" s="233"/>
      <c r="F1944" s="231"/>
      <c r="G1944" s="234"/>
    </row>
    <row r="1945" spans="1:7" ht="9.75" customHeight="1">
      <c r="A1945" s="231"/>
      <c r="B1945" s="235"/>
      <c r="C1945" s="232"/>
      <c r="D1945" s="231"/>
      <c r="E1945" s="233"/>
      <c r="F1945" s="231"/>
      <c r="G1945" s="234"/>
    </row>
    <row r="1946" spans="1:7" ht="9.75" customHeight="1">
      <c r="A1946" s="231"/>
      <c r="B1946" s="235"/>
      <c r="C1946" s="232"/>
      <c r="D1946" s="231"/>
      <c r="E1946" s="233"/>
      <c r="F1946" s="231"/>
      <c r="G1946" s="234"/>
    </row>
    <row r="1947" spans="1:7" ht="9.75" customHeight="1">
      <c r="A1947" s="231"/>
      <c r="B1947" s="235"/>
      <c r="C1947" s="232"/>
      <c r="D1947" s="231"/>
      <c r="E1947" s="233"/>
      <c r="F1947" s="231"/>
      <c r="G1947" s="234"/>
    </row>
    <row r="1948" spans="1:7" ht="9.75" customHeight="1">
      <c r="A1948" s="231"/>
      <c r="B1948" s="235"/>
      <c r="C1948" s="232"/>
      <c r="D1948" s="231"/>
      <c r="E1948" s="233"/>
      <c r="F1948" s="231"/>
      <c r="G1948" s="234"/>
    </row>
    <row r="1949" spans="1:7" ht="9.75" customHeight="1">
      <c r="A1949" s="231"/>
      <c r="B1949" s="235"/>
      <c r="C1949" s="232"/>
      <c r="D1949" s="231"/>
      <c r="E1949" s="233"/>
      <c r="F1949" s="231"/>
      <c r="G1949" s="234"/>
    </row>
    <row r="1950" spans="1:7" ht="9.75" customHeight="1">
      <c r="A1950" s="231"/>
      <c r="B1950" s="235"/>
      <c r="C1950" s="232"/>
      <c r="D1950" s="231"/>
      <c r="E1950" s="233"/>
      <c r="F1950" s="231"/>
      <c r="G1950" s="234"/>
    </row>
    <row r="1951" spans="1:7" ht="9.75" customHeight="1">
      <c r="A1951" s="231"/>
      <c r="B1951" s="235"/>
      <c r="C1951" s="232"/>
      <c r="D1951" s="231"/>
      <c r="E1951" s="233"/>
      <c r="F1951" s="231"/>
      <c r="G1951" s="234"/>
    </row>
    <row r="1952" spans="1:7" ht="9.75" customHeight="1">
      <c r="A1952" s="231"/>
      <c r="B1952" s="235"/>
      <c r="C1952" s="232"/>
      <c r="D1952" s="231"/>
      <c r="E1952" s="233"/>
      <c r="F1952" s="231"/>
      <c r="G1952" s="234"/>
    </row>
    <row r="1953" spans="1:7" ht="9.75" customHeight="1">
      <c r="A1953" s="231"/>
      <c r="B1953" s="235"/>
      <c r="C1953" s="232"/>
      <c r="D1953" s="231"/>
      <c r="E1953" s="233"/>
      <c r="F1953" s="231"/>
      <c r="G1953" s="234"/>
    </row>
    <row r="1954" spans="1:7" ht="9.75" customHeight="1">
      <c r="A1954" s="231"/>
      <c r="B1954" s="235"/>
      <c r="C1954" s="232"/>
      <c r="D1954" s="231"/>
      <c r="E1954" s="233"/>
      <c r="F1954" s="231"/>
      <c r="G1954" s="234"/>
    </row>
    <row r="1955" spans="1:7" ht="9.75" customHeight="1">
      <c r="A1955" s="231"/>
      <c r="B1955" s="235"/>
      <c r="C1955" s="232"/>
      <c r="D1955" s="231"/>
      <c r="E1955" s="233"/>
      <c r="F1955" s="231"/>
      <c r="G1955" s="234"/>
    </row>
    <row r="1956" spans="1:7" ht="9.75" customHeight="1">
      <c r="A1956" s="231"/>
      <c r="B1956" s="235"/>
      <c r="C1956" s="232"/>
      <c r="D1956" s="231"/>
      <c r="E1956" s="233"/>
      <c r="F1956" s="231"/>
      <c r="G1956" s="234"/>
    </row>
    <row r="1957" spans="1:7" ht="9.75" customHeight="1">
      <c r="A1957" s="231"/>
      <c r="B1957" s="235"/>
      <c r="C1957" s="232"/>
      <c r="D1957" s="231"/>
      <c r="E1957" s="233"/>
      <c r="F1957" s="231"/>
      <c r="G1957" s="234"/>
    </row>
    <row r="1958" spans="1:7" ht="9.75" customHeight="1">
      <c r="A1958" s="231"/>
      <c r="B1958" s="235"/>
      <c r="C1958" s="232"/>
      <c r="D1958" s="231"/>
      <c r="E1958" s="233"/>
      <c r="F1958" s="231"/>
      <c r="G1958" s="234"/>
    </row>
    <row r="1959" spans="1:7" ht="9.75" customHeight="1">
      <c r="A1959" s="231"/>
      <c r="B1959" s="235"/>
      <c r="C1959" s="232"/>
      <c r="D1959" s="231"/>
      <c r="E1959" s="233"/>
      <c r="F1959" s="231"/>
      <c r="G1959" s="234"/>
    </row>
    <row r="1960" spans="1:7" ht="9.75" customHeight="1">
      <c r="A1960" s="231"/>
      <c r="B1960" s="235"/>
      <c r="C1960" s="232"/>
      <c r="D1960" s="231"/>
      <c r="E1960" s="233"/>
      <c r="F1960" s="231"/>
      <c r="G1960" s="234"/>
    </row>
    <row r="1961" spans="1:7" ht="9.75" customHeight="1">
      <c r="A1961" s="231"/>
      <c r="B1961" s="235"/>
      <c r="C1961" s="232"/>
      <c r="D1961" s="231"/>
      <c r="E1961" s="233"/>
      <c r="F1961" s="231"/>
      <c r="G1961" s="234"/>
    </row>
    <row r="1962" spans="1:7" ht="9.75" customHeight="1">
      <c r="A1962" s="231"/>
      <c r="B1962" s="235"/>
      <c r="C1962" s="232"/>
      <c r="D1962" s="231"/>
      <c r="E1962" s="233"/>
      <c r="F1962" s="231"/>
      <c r="G1962" s="234"/>
    </row>
    <row r="1963" spans="1:7" ht="9.75" customHeight="1">
      <c r="A1963" s="231"/>
      <c r="B1963" s="235"/>
      <c r="C1963" s="232"/>
      <c r="D1963" s="231"/>
      <c r="E1963" s="233"/>
      <c r="F1963" s="231"/>
      <c r="G1963" s="234"/>
    </row>
    <row r="1964" spans="1:7" ht="9.75" customHeight="1">
      <c r="A1964" s="231"/>
      <c r="B1964" s="235"/>
      <c r="C1964" s="232"/>
      <c r="D1964" s="231"/>
      <c r="E1964" s="233"/>
      <c r="F1964" s="231"/>
      <c r="G1964" s="234"/>
    </row>
    <row r="1965" spans="1:7" ht="9.75" customHeight="1">
      <c r="A1965" s="231"/>
      <c r="B1965" s="235"/>
      <c r="C1965" s="232"/>
      <c r="D1965" s="231"/>
      <c r="E1965" s="233"/>
      <c r="F1965" s="231"/>
      <c r="G1965" s="234"/>
    </row>
    <row r="1966" spans="1:7" ht="9.75" customHeight="1">
      <c r="A1966" s="231"/>
      <c r="B1966" s="235"/>
      <c r="C1966" s="232"/>
      <c r="D1966" s="231"/>
      <c r="E1966" s="233"/>
      <c r="F1966" s="231"/>
      <c r="G1966" s="234"/>
    </row>
    <row r="1967" spans="1:7" ht="9.75" customHeight="1">
      <c r="A1967" s="231"/>
      <c r="B1967" s="235"/>
      <c r="C1967" s="232"/>
      <c r="D1967" s="231"/>
      <c r="E1967" s="233"/>
      <c r="F1967" s="231"/>
      <c r="G1967" s="234"/>
    </row>
    <row r="1968" spans="1:7" ht="9.75" customHeight="1">
      <c r="A1968" s="231"/>
      <c r="B1968" s="235"/>
      <c r="C1968" s="232"/>
      <c r="D1968" s="231"/>
      <c r="E1968" s="233"/>
      <c r="F1968" s="231"/>
      <c r="G1968" s="234"/>
    </row>
    <row r="1969" spans="1:7" ht="9.75" customHeight="1">
      <c r="A1969" s="231"/>
      <c r="B1969" s="235"/>
      <c r="C1969" s="232"/>
      <c r="D1969" s="231"/>
      <c r="E1969" s="233"/>
      <c r="F1969" s="231"/>
      <c r="G1969" s="234"/>
    </row>
    <row r="1970" spans="1:7" ht="9.75" customHeight="1">
      <c r="A1970" s="231"/>
      <c r="B1970" s="235"/>
      <c r="C1970" s="232"/>
      <c r="D1970" s="231"/>
      <c r="E1970" s="233"/>
      <c r="F1970" s="231"/>
      <c r="G1970" s="234"/>
    </row>
    <row r="1971" spans="1:7" ht="9.75" customHeight="1">
      <c r="A1971" s="231"/>
      <c r="B1971" s="235"/>
      <c r="C1971" s="232"/>
      <c r="D1971" s="231"/>
      <c r="E1971" s="233"/>
      <c r="F1971" s="231"/>
      <c r="G1971" s="234"/>
    </row>
    <row r="1972" spans="1:7" ht="9.75" customHeight="1">
      <c r="A1972" s="231"/>
      <c r="B1972" s="235"/>
      <c r="C1972" s="232"/>
      <c r="D1972" s="231"/>
      <c r="E1972" s="233"/>
      <c r="F1972" s="231"/>
      <c r="G1972" s="234"/>
    </row>
    <row r="1973" spans="1:7" ht="9.75" customHeight="1">
      <c r="A1973" s="231"/>
      <c r="B1973" s="235"/>
      <c r="C1973" s="232"/>
      <c r="D1973" s="231"/>
      <c r="E1973" s="233"/>
      <c r="F1973" s="231"/>
      <c r="G1973" s="234"/>
    </row>
    <row r="1974" spans="1:7" ht="9.75" customHeight="1">
      <c r="A1974" s="231"/>
      <c r="B1974" s="235"/>
      <c r="C1974" s="232"/>
      <c r="D1974" s="231"/>
      <c r="E1974" s="233"/>
      <c r="F1974" s="231"/>
      <c r="G1974" s="234"/>
    </row>
    <row r="1975" spans="1:7" ht="9.75" customHeight="1">
      <c r="A1975" s="231"/>
      <c r="B1975" s="235"/>
      <c r="C1975" s="232"/>
      <c r="D1975" s="231"/>
      <c r="E1975" s="233"/>
      <c r="F1975" s="231"/>
      <c r="G1975" s="234"/>
    </row>
    <row r="1976" spans="1:7" ht="9.75" customHeight="1">
      <c r="A1976" s="231"/>
      <c r="B1976" s="235"/>
      <c r="C1976" s="232"/>
      <c r="D1976" s="231"/>
      <c r="E1976" s="233"/>
      <c r="F1976" s="231"/>
      <c r="G1976" s="234"/>
    </row>
    <row r="1977" spans="1:7" ht="8.25" customHeight="1">
      <c r="A1977" s="231"/>
      <c r="B1977" s="235"/>
      <c r="C1977" s="232"/>
      <c r="D1977" s="231"/>
      <c r="E1977" s="233"/>
      <c r="F1977" s="231"/>
      <c r="G1977" s="234"/>
    </row>
    <row r="1978" spans="1:7" ht="9.75" customHeight="1">
      <c r="A1978" s="231"/>
      <c r="B1978" s="235"/>
      <c r="C1978" s="232"/>
      <c r="D1978" s="231"/>
      <c r="E1978" s="233"/>
      <c r="F1978" s="231"/>
      <c r="G1978" s="234"/>
    </row>
    <row r="1979" spans="1:7" ht="9.75" customHeight="1">
      <c r="A1979" s="231"/>
      <c r="B1979" s="235"/>
      <c r="C1979" s="232"/>
      <c r="D1979" s="231"/>
      <c r="E1979" s="233"/>
      <c r="F1979" s="231"/>
      <c r="G1979" s="234"/>
    </row>
    <row r="1980" spans="1:7" ht="9.75" customHeight="1">
      <c r="A1980" s="231"/>
      <c r="B1980" s="235"/>
      <c r="C1980" s="232"/>
      <c r="D1980" s="231"/>
      <c r="E1980" s="233"/>
      <c r="F1980" s="231"/>
      <c r="G1980" s="234"/>
    </row>
    <row r="1981" spans="1:7" ht="9.75" customHeight="1">
      <c r="A1981" s="231"/>
      <c r="B1981" s="235"/>
      <c r="C1981" s="232"/>
      <c r="D1981" s="231"/>
      <c r="E1981" s="233"/>
      <c r="F1981" s="231"/>
      <c r="G1981" s="234"/>
    </row>
    <row r="1982" spans="1:7" ht="6.75" customHeight="1">
      <c r="A1982" s="231"/>
      <c r="B1982" s="235"/>
      <c r="C1982" s="232"/>
      <c r="D1982" s="231"/>
      <c r="E1982" s="233"/>
      <c r="F1982" s="231"/>
      <c r="G1982" s="234"/>
    </row>
    <row r="1983" spans="1:7" ht="9.75" customHeight="1">
      <c r="A1983" s="231"/>
      <c r="B1983" s="235"/>
      <c r="C1983" s="232"/>
      <c r="D1983" s="231"/>
      <c r="E1983" s="239"/>
      <c r="F1983" s="231"/>
      <c r="G1983" s="234"/>
    </row>
    <row r="1984" spans="1:7" ht="9.75" customHeight="1">
      <c r="A1984" s="231"/>
      <c r="B1984" s="235"/>
      <c r="C1984" s="232"/>
      <c r="D1984" s="231"/>
      <c r="E1984" s="239"/>
      <c r="F1984" s="231"/>
      <c r="G1984" s="234"/>
    </row>
    <row r="1985" spans="1:7" ht="9.75" customHeight="1">
      <c r="A1985" s="231"/>
      <c r="B1985" s="235"/>
      <c r="C1985" s="232"/>
      <c r="D1985" s="231"/>
      <c r="E1985" s="239"/>
      <c r="F1985" s="231"/>
      <c r="G1985" s="234"/>
    </row>
    <row r="1986" spans="1:7" ht="9.75" customHeight="1">
      <c r="A1986" s="231"/>
      <c r="B1986" s="235"/>
      <c r="C1986" s="232"/>
      <c r="D1986" s="231"/>
      <c r="E1986" s="239"/>
      <c r="F1986" s="231"/>
      <c r="G1986" s="234"/>
    </row>
    <row r="1987" spans="1:7" ht="9.75" customHeight="1">
      <c r="A1987" s="231"/>
      <c r="B1987" s="235"/>
      <c r="C1987" s="232"/>
      <c r="D1987" s="231"/>
      <c r="E1987" s="239"/>
      <c r="F1987" s="231"/>
      <c r="G1987" s="234"/>
    </row>
    <row r="1988" spans="1:7" ht="9.75" customHeight="1">
      <c r="A1988" s="231"/>
      <c r="B1988" s="235"/>
      <c r="C1988" s="232"/>
      <c r="D1988" s="231"/>
      <c r="E1988" s="233"/>
      <c r="F1988" s="231"/>
      <c r="G1988" s="234"/>
    </row>
    <row r="1989" spans="1:7" ht="9.75" customHeight="1">
      <c r="A1989" s="231"/>
      <c r="B1989" s="235"/>
      <c r="C1989" s="232"/>
      <c r="D1989" s="231"/>
      <c r="E1989" s="233"/>
      <c r="F1989" s="231"/>
      <c r="G1989" s="234"/>
    </row>
    <row r="1990" spans="1:7" ht="9.75" customHeight="1">
      <c r="A1990" s="231"/>
      <c r="B1990" s="235"/>
      <c r="C1990" s="232"/>
      <c r="D1990" s="231"/>
      <c r="E1990" s="233"/>
      <c r="F1990" s="231"/>
      <c r="G1990" s="234"/>
    </row>
    <row r="1991" spans="1:7" ht="9.75" customHeight="1">
      <c r="A1991" s="231"/>
      <c r="B1991" s="235"/>
      <c r="C1991" s="232"/>
      <c r="D1991" s="231"/>
      <c r="E1991" s="233"/>
      <c r="F1991" s="231"/>
      <c r="G1991" s="234"/>
    </row>
    <row r="1992" spans="1:7" ht="9.75" customHeight="1">
      <c r="A1992" s="231"/>
      <c r="B1992" s="235"/>
      <c r="C1992" s="232"/>
      <c r="D1992" s="231"/>
      <c r="E1992" s="233"/>
      <c r="F1992" s="231"/>
      <c r="G1992" s="234"/>
    </row>
    <row r="1993" spans="1:7" ht="9.75" customHeight="1">
      <c r="A1993" s="231"/>
      <c r="B1993" s="235"/>
      <c r="C1993" s="236"/>
      <c r="D1993" s="231"/>
      <c r="E1993" s="233"/>
      <c r="F1993" s="231"/>
      <c r="G1993" s="234"/>
    </row>
    <row r="1994" spans="1:7" ht="9.75" customHeight="1">
      <c r="A1994" s="231"/>
      <c r="B1994" s="235"/>
      <c r="C1994" s="236"/>
      <c r="D1994" s="231"/>
      <c r="E1994" s="233"/>
      <c r="F1994" s="231"/>
      <c r="G1994" s="234"/>
    </row>
    <row r="1995" spans="1:7" ht="9.75" customHeight="1">
      <c r="A1995" s="231"/>
      <c r="B1995" s="235"/>
      <c r="C1995" s="236"/>
      <c r="D1995" s="231"/>
      <c r="E1995" s="233"/>
      <c r="F1995" s="231"/>
      <c r="G1995" s="234"/>
    </row>
    <row r="1996" spans="1:7" ht="9.75" customHeight="1">
      <c r="A1996" s="231"/>
      <c r="B1996" s="235"/>
      <c r="C1996" s="236"/>
      <c r="D1996" s="231"/>
      <c r="E1996" s="233"/>
      <c r="F1996" s="231"/>
      <c r="G1996" s="234"/>
    </row>
    <row r="1997" spans="1:7" ht="9.75" customHeight="1">
      <c r="A1997" s="231"/>
      <c r="B1997" s="235"/>
      <c r="C1997" s="236"/>
      <c r="D1997" s="231"/>
      <c r="E1997" s="233"/>
      <c r="F1997" s="231"/>
      <c r="G1997" s="234"/>
    </row>
    <row r="1998" spans="1:7" ht="9.75" customHeight="1">
      <c r="A1998" s="231"/>
      <c r="B1998" s="235"/>
      <c r="C1998" s="232"/>
      <c r="D1998" s="231"/>
      <c r="E1998" s="233"/>
      <c r="F1998" s="231"/>
      <c r="G1998" s="234"/>
    </row>
    <row r="1999" spans="1:7" ht="9.75" customHeight="1">
      <c r="A1999" s="231"/>
      <c r="B1999" s="235"/>
      <c r="C1999" s="232"/>
      <c r="D1999" s="231"/>
      <c r="E1999" s="233"/>
      <c r="F1999" s="231"/>
      <c r="G1999" s="234"/>
    </row>
    <row r="2000" spans="1:7" ht="9.75" customHeight="1">
      <c r="A2000" s="231"/>
      <c r="B2000" s="235"/>
      <c r="C2000" s="232"/>
      <c r="D2000" s="231"/>
      <c r="E2000" s="233"/>
      <c r="F2000" s="231"/>
      <c r="G2000" s="234"/>
    </row>
    <row r="2001" spans="1:7" ht="9.75" customHeight="1">
      <c r="A2001" s="231"/>
      <c r="B2001" s="235"/>
      <c r="C2001" s="232"/>
      <c r="D2001" s="231"/>
      <c r="E2001" s="233"/>
      <c r="F2001" s="231"/>
      <c r="G2001" s="234"/>
    </row>
    <row r="2002" spans="1:7" ht="9.75" customHeight="1">
      <c r="A2002" s="231"/>
      <c r="B2002" s="235"/>
      <c r="C2002" s="232"/>
      <c r="D2002" s="231"/>
      <c r="E2002" s="233"/>
      <c r="F2002" s="231"/>
      <c r="G2002" s="234"/>
    </row>
    <row r="2003" spans="1:7" ht="9.75" customHeight="1">
      <c r="A2003" s="231"/>
      <c r="B2003" s="235"/>
      <c r="C2003" s="232"/>
      <c r="D2003" s="231"/>
      <c r="E2003" s="233"/>
      <c r="F2003" s="231"/>
      <c r="G2003" s="234"/>
    </row>
    <row r="2004" spans="1:7" ht="9.75" customHeight="1">
      <c r="A2004" s="231"/>
      <c r="B2004" s="235"/>
      <c r="C2004" s="232"/>
      <c r="D2004" s="231"/>
      <c r="E2004" s="233"/>
      <c r="F2004" s="231"/>
      <c r="G2004" s="234"/>
    </row>
    <row r="2005" spans="1:7" ht="9.75" customHeight="1">
      <c r="A2005" s="231"/>
      <c r="B2005" s="235"/>
      <c r="C2005" s="232"/>
      <c r="D2005" s="231"/>
      <c r="E2005" s="233"/>
      <c r="F2005" s="231"/>
      <c r="G2005" s="234"/>
    </row>
    <row r="2006" spans="1:7" ht="9.75" customHeight="1">
      <c r="A2006" s="231"/>
      <c r="B2006" s="235"/>
      <c r="C2006" s="232"/>
      <c r="D2006" s="231"/>
      <c r="E2006" s="233"/>
      <c r="F2006" s="231"/>
      <c r="G2006" s="234"/>
    </row>
    <row r="2007" spans="1:7" ht="9.75" customHeight="1">
      <c r="A2007" s="231"/>
      <c r="B2007" s="235"/>
      <c r="C2007" s="232"/>
      <c r="D2007" s="231"/>
      <c r="E2007" s="233"/>
      <c r="F2007" s="231"/>
      <c r="G2007" s="234"/>
    </row>
    <row r="2008" spans="1:7" ht="9.75" customHeight="1">
      <c r="A2008" s="231"/>
      <c r="B2008" s="235"/>
      <c r="C2008" s="232"/>
      <c r="D2008" s="231"/>
      <c r="E2008" s="233"/>
      <c r="F2008" s="231"/>
      <c r="G2008" s="234"/>
    </row>
    <row r="2009" spans="1:7" ht="9.75" customHeight="1">
      <c r="A2009" s="231"/>
      <c r="B2009" s="235"/>
      <c r="C2009" s="232"/>
      <c r="D2009" s="231"/>
      <c r="E2009" s="233"/>
      <c r="F2009" s="231"/>
      <c r="G2009" s="234"/>
    </row>
    <row r="2010" spans="1:7" ht="9.75" customHeight="1">
      <c r="A2010" s="231"/>
      <c r="B2010" s="235"/>
      <c r="C2010" s="232"/>
      <c r="D2010" s="231"/>
      <c r="E2010" s="233"/>
      <c r="F2010" s="231"/>
      <c r="G2010" s="234"/>
    </row>
    <row r="2011" spans="1:7" ht="9.75" customHeight="1">
      <c r="A2011" s="231"/>
      <c r="B2011" s="235"/>
      <c r="C2011" s="232"/>
      <c r="D2011" s="231"/>
      <c r="E2011" s="233"/>
      <c r="F2011" s="231"/>
      <c r="G2011" s="234"/>
    </row>
    <row r="2012" spans="1:7" ht="9.75" customHeight="1">
      <c r="A2012" s="231"/>
      <c r="B2012" s="235"/>
      <c r="C2012" s="232"/>
      <c r="D2012" s="231"/>
      <c r="E2012" s="233"/>
      <c r="F2012" s="231"/>
      <c r="G2012" s="234"/>
    </row>
    <row r="2013" spans="1:7" ht="9.75" customHeight="1">
      <c r="A2013" s="231"/>
      <c r="B2013" s="235"/>
      <c r="C2013" s="232"/>
      <c r="D2013" s="231"/>
      <c r="E2013" s="233"/>
      <c r="F2013" s="231"/>
      <c r="G2013" s="234"/>
    </row>
    <row r="2014" spans="1:7" ht="9.75" customHeight="1">
      <c r="A2014" s="231"/>
      <c r="B2014" s="235"/>
      <c r="C2014" s="232"/>
      <c r="D2014" s="231"/>
      <c r="E2014" s="233"/>
      <c r="F2014" s="231"/>
      <c r="G2014" s="234"/>
    </row>
    <row r="2015" spans="1:7" ht="9.75" customHeight="1">
      <c r="A2015" s="231"/>
      <c r="B2015" s="235"/>
      <c r="C2015" s="232"/>
      <c r="D2015" s="231"/>
      <c r="E2015" s="233"/>
      <c r="F2015" s="231"/>
      <c r="G2015" s="234"/>
    </row>
    <row r="2016" spans="1:7" ht="9.75" customHeight="1">
      <c r="A2016" s="231"/>
      <c r="B2016" s="235"/>
      <c r="C2016" s="232"/>
      <c r="D2016" s="231"/>
      <c r="E2016" s="233"/>
      <c r="F2016" s="231"/>
      <c r="G2016" s="234"/>
    </row>
    <row r="2017" spans="1:7" ht="9.75" customHeight="1">
      <c r="A2017" s="231"/>
      <c r="B2017" s="235"/>
      <c r="C2017" s="232"/>
      <c r="D2017" s="231"/>
      <c r="E2017" s="233"/>
      <c r="F2017" s="231"/>
      <c r="G2017" s="234"/>
    </row>
    <row r="2018" spans="1:7" ht="9.75" customHeight="1">
      <c r="A2018" s="231"/>
      <c r="B2018" s="235"/>
      <c r="C2018" s="232"/>
      <c r="D2018" s="231"/>
      <c r="E2018" s="233"/>
      <c r="F2018" s="231"/>
      <c r="G2018" s="234"/>
    </row>
    <row r="2019" spans="1:7" ht="9.75" customHeight="1">
      <c r="A2019" s="231"/>
      <c r="B2019" s="235"/>
      <c r="C2019" s="232"/>
      <c r="D2019" s="231"/>
      <c r="E2019" s="233"/>
      <c r="F2019" s="231"/>
      <c r="G2019" s="234"/>
    </row>
    <row r="2020" spans="1:7" ht="9.75" customHeight="1">
      <c r="A2020" s="231"/>
      <c r="B2020" s="235"/>
      <c r="C2020" s="232"/>
      <c r="D2020" s="231"/>
      <c r="E2020" s="233"/>
      <c r="F2020" s="231"/>
      <c r="G2020" s="234"/>
    </row>
    <row r="2021" spans="1:7" ht="9.75" customHeight="1">
      <c r="A2021" s="231"/>
      <c r="B2021" s="235"/>
      <c r="C2021" s="232"/>
      <c r="D2021" s="231"/>
      <c r="E2021" s="233"/>
      <c r="F2021" s="231"/>
      <c r="G2021" s="234"/>
    </row>
    <row r="2022" spans="1:7" ht="9.75" customHeight="1">
      <c r="A2022" s="231"/>
      <c r="B2022" s="235"/>
      <c r="C2022" s="232"/>
      <c r="D2022" s="231"/>
      <c r="E2022" s="233"/>
      <c r="F2022" s="231"/>
      <c r="G2022" s="234"/>
    </row>
    <row r="2023" spans="1:7" ht="9.75" customHeight="1">
      <c r="A2023" s="231"/>
      <c r="B2023" s="235"/>
      <c r="C2023" s="232"/>
      <c r="D2023" s="231"/>
      <c r="E2023" s="233"/>
      <c r="F2023" s="231"/>
      <c r="G2023" s="234"/>
    </row>
    <row r="2024" spans="1:7" ht="9.75" customHeight="1">
      <c r="A2024" s="231"/>
      <c r="B2024" s="235"/>
      <c r="C2024" s="232"/>
      <c r="D2024" s="231"/>
      <c r="E2024" s="233"/>
      <c r="F2024" s="231"/>
      <c r="G2024" s="234"/>
    </row>
    <row r="2025" spans="1:7" ht="9.75" customHeight="1">
      <c r="A2025" s="231"/>
      <c r="B2025" s="235"/>
      <c r="C2025" s="232"/>
      <c r="D2025" s="231"/>
      <c r="E2025" s="233"/>
      <c r="F2025" s="231"/>
      <c r="G2025" s="234"/>
    </row>
    <row r="2026" spans="1:7" ht="9.75" customHeight="1">
      <c r="A2026" s="231"/>
      <c r="B2026" s="235"/>
      <c r="C2026" s="232"/>
      <c r="D2026" s="231"/>
      <c r="E2026" s="233"/>
      <c r="F2026" s="231"/>
      <c r="G2026" s="234"/>
    </row>
    <row r="2027" spans="1:7" ht="9.75" customHeight="1">
      <c r="A2027" s="231"/>
      <c r="B2027" s="235"/>
      <c r="C2027" s="232"/>
      <c r="D2027" s="231"/>
      <c r="E2027" s="233"/>
      <c r="F2027" s="231"/>
      <c r="G2027" s="234"/>
    </row>
    <row r="2028" spans="1:7" ht="9.75" customHeight="1">
      <c r="A2028" s="231"/>
      <c r="B2028" s="235"/>
      <c r="C2028" s="232"/>
      <c r="D2028" s="231"/>
      <c r="E2028" s="233"/>
      <c r="F2028" s="231"/>
      <c r="G2028" s="234"/>
    </row>
    <row r="2029" spans="1:7" ht="9.75" customHeight="1">
      <c r="A2029" s="231"/>
      <c r="B2029" s="235"/>
      <c r="C2029" s="232"/>
      <c r="D2029" s="231"/>
      <c r="E2029" s="233"/>
      <c r="F2029" s="231"/>
      <c r="G2029" s="234"/>
    </row>
    <row r="2030" spans="1:7" ht="9.75" customHeight="1">
      <c r="A2030" s="231"/>
      <c r="B2030" s="235"/>
      <c r="C2030" s="232"/>
      <c r="D2030" s="231"/>
      <c r="E2030" s="233"/>
      <c r="F2030" s="231"/>
      <c r="G2030" s="234"/>
    </row>
    <row r="2031" spans="1:7" ht="9.75" customHeight="1">
      <c r="A2031" s="231"/>
      <c r="B2031" s="235"/>
      <c r="C2031" s="232"/>
      <c r="D2031" s="231"/>
      <c r="E2031" s="233"/>
      <c r="F2031" s="231"/>
      <c r="G2031" s="234"/>
    </row>
    <row r="2032" spans="1:7" ht="9.75" customHeight="1">
      <c r="A2032" s="231"/>
      <c r="B2032" s="235"/>
      <c r="C2032" s="232"/>
      <c r="D2032" s="231"/>
      <c r="E2032" s="233"/>
      <c r="F2032" s="231"/>
      <c r="G2032" s="234"/>
    </row>
    <row r="2033" spans="1:7" ht="9.75" customHeight="1">
      <c r="A2033" s="231"/>
      <c r="B2033" s="235"/>
      <c r="C2033" s="232"/>
      <c r="D2033" s="231"/>
      <c r="E2033" s="233"/>
      <c r="F2033" s="231"/>
      <c r="G2033" s="234"/>
    </row>
    <row r="2034" spans="1:7" ht="9.75" customHeight="1">
      <c r="A2034" s="231"/>
      <c r="B2034" s="235"/>
      <c r="C2034" s="232"/>
      <c r="D2034" s="231"/>
      <c r="E2034" s="233"/>
      <c r="F2034" s="231"/>
      <c r="G2034" s="234"/>
    </row>
    <row r="2035" spans="1:7" ht="9.75" customHeight="1">
      <c r="A2035" s="231"/>
      <c r="B2035" s="235"/>
      <c r="C2035" s="232"/>
      <c r="D2035" s="231"/>
      <c r="E2035" s="233"/>
      <c r="F2035" s="231"/>
      <c r="G2035" s="234"/>
    </row>
    <row r="2036" spans="1:7" ht="9.75" customHeight="1">
      <c r="A2036" s="231"/>
      <c r="B2036" s="235"/>
      <c r="C2036" s="232"/>
      <c r="D2036" s="231"/>
      <c r="E2036" s="233"/>
      <c r="F2036" s="231"/>
      <c r="G2036" s="234"/>
    </row>
    <row r="2037" spans="1:7" ht="9.75" customHeight="1">
      <c r="A2037" s="231"/>
      <c r="B2037" s="235"/>
      <c r="C2037" s="232"/>
      <c r="D2037" s="231"/>
      <c r="E2037" s="233"/>
      <c r="F2037" s="231"/>
      <c r="G2037" s="234"/>
    </row>
    <row r="2038" spans="1:7" ht="9.75" customHeight="1">
      <c r="A2038" s="231"/>
      <c r="B2038" s="235"/>
      <c r="C2038" s="232"/>
      <c r="D2038" s="231"/>
      <c r="E2038" s="233"/>
      <c r="F2038" s="231"/>
      <c r="G2038" s="234"/>
    </row>
    <row r="2039" spans="1:7" ht="9.75" customHeight="1">
      <c r="A2039" s="231"/>
      <c r="B2039" s="235"/>
      <c r="C2039" s="232"/>
      <c r="D2039" s="231"/>
      <c r="E2039" s="233"/>
      <c r="F2039" s="231"/>
      <c r="G2039" s="234"/>
    </row>
    <row r="2040" spans="1:7" ht="9.75" customHeight="1">
      <c r="A2040" s="231"/>
      <c r="B2040" s="235"/>
      <c r="C2040" s="232"/>
      <c r="D2040" s="231"/>
      <c r="E2040" s="233"/>
      <c r="F2040" s="231"/>
      <c r="G2040" s="234"/>
    </row>
    <row r="2041" spans="1:7" ht="9.75" customHeight="1">
      <c r="A2041" s="231"/>
      <c r="B2041" s="235"/>
      <c r="C2041" s="232"/>
      <c r="D2041" s="231"/>
      <c r="E2041" s="233"/>
      <c r="F2041" s="231"/>
      <c r="G2041" s="234"/>
    </row>
    <row r="2042" spans="1:7" ht="9.75" customHeight="1">
      <c r="A2042" s="231"/>
      <c r="B2042" s="235"/>
      <c r="C2042" s="232"/>
      <c r="D2042" s="231"/>
      <c r="E2042" s="233"/>
      <c r="F2042" s="231"/>
      <c r="G2042" s="234"/>
    </row>
    <row r="2043" spans="1:7" ht="9.75" customHeight="1">
      <c r="A2043" s="231"/>
      <c r="B2043" s="235"/>
      <c r="C2043" s="237"/>
      <c r="D2043" s="231"/>
      <c r="E2043" s="238"/>
      <c r="F2043" s="231"/>
      <c r="G2043" s="234"/>
    </row>
    <row r="2044" spans="1:7" ht="9.75" customHeight="1">
      <c r="A2044" s="231"/>
      <c r="B2044" s="235"/>
      <c r="C2044" s="237"/>
      <c r="D2044" s="231"/>
      <c r="E2044" s="238"/>
      <c r="F2044" s="231"/>
      <c r="G2044" s="234"/>
    </row>
    <row r="2045" spans="1:7" ht="9.75" customHeight="1">
      <c r="A2045" s="231"/>
      <c r="B2045" s="235"/>
      <c r="C2045" s="237"/>
      <c r="D2045" s="231"/>
      <c r="E2045" s="238"/>
      <c r="F2045" s="231"/>
      <c r="G2045" s="234"/>
    </row>
    <row r="2046" spans="1:7" ht="9.75" customHeight="1">
      <c r="A2046" s="231"/>
      <c r="B2046" s="235"/>
      <c r="C2046" s="237"/>
      <c r="D2046" s="231"/>
      <c r="E2046" s="238"/>
      <c r="F2046" s="231"/>
      <c r="G2046" s="234"/>
    </row>
    <row r="2047" spans="1:7" ht="9.75" customHeight="1">
      <c r="A2047" s="231"/>
      <c r="B2047" s="235"/>
      <c r="C2047" s="237"/>
      <c r="D2047" s="231"/>
      <c r="E2047" s="238"/>
      <c r="F2047" s="231"/>
      <c r="G2047" s="234"/>
    </row>
    <row r="2048" spans="1:7" ht="9.75" customHeight="1">
      <c r="A2048" s="231"/>
      <c r="B2048" s="235"/>
      <c r="C2048" s="236"/>
      <c r="D2048" s="231"/>
      <c r="E2048" s="233"/>
      <c r="F2048" s="231"/>
      <c r="G2048" s="234"/>
    </row>
    <row r="2049" spans="1:7" ht="9.75" customHeight="1">
      <c r="A2049" s="231"/>
      <c r="B2049" s="235"/>
      <c r="C2049" s="236"/>
      <c r="D2049" s="231"/>
      <c r="E2049" s="233"/>
      <c r="F2049" s="231"/>
      <c r="G2049" s="234"/>
    </row>
    <row r="2050" spans="1:7" ht="9.75" customHeight="1">
      <c r="A2050" s="231"/>
      <c r="B2050" s="235"/>
      <c r="C2050" s="236"/>
      <c r="D2050" s="231"/>
      <c r="E2050" s="233"/>
      <c r="F2050" s="231"/>
      <c r="G2050" s="234"/>
    </row>
    <row r="2051" spans="1:7" ht="9.75" customHeight="1">
      <c r="A2051" s="231"/>
      <c r="B2051" s="235"/>
      <c r="C2051" s="236"/>
      <c r="D2051" s="231"/>
      <c r="E2051" s="233"/>
      <c r="F2051" s="231"/>
      <c r="G2051" s="234"/>
    </row>
    <row r="2052" spans="1:7" ht="9.75" customHeight="1">
      <c r="A2052" s="231"/>
      <c r="B2052" s="235"/>
      <c r="C2052" s="236"/>
      <c r="D2052" s="231"/>
      <c r="E2052" s="233"/>
      <c r="F2052" s="231"/>
      <c r="G2052" s="234"/>
    </row>
    <row r="2053" spans="1:7" ht="9.75" customHeight="1">
      <c r="A2053" s="231"/>
      <c r="B2053" s="235"/>
      <c r="C2053" s="232"/>
      <c r="D2053" s="231"/>
      <c r="E2053" s="233"/>
      <c r="F2053" s="231"/>
      <c r="G2053" s="234"/>
    </row>
    <row r="2054" spans="1:7" ht="9.75" customHeight="1">
      <c r="A2054" s="231"/>
      <c r="B2054" s="235"/>
      <c r="C2054" s="232"/>
      <c r="D2054" s="231"/>
      <c r="E2054" s="233"/>
      <c r="F2054" s="231"/>
      <c r="G2054" s="234"/>
    </row>
    <row r="2055" spans="1:7" ht="9.75" customHeight="1">
      <c r="A2055" s="231"/>
      <c r="B2055" s="235"/>
      <c r="C2055" s="232"/>
      <c r="D2055" s="231"/>
      <c r="E2055" s="233"/>
      <c r="F2055" s="231"/>
      <c r="G2055" s="234"/>
    </row>
    <row r="2056" spans="1:7" ht="9.75" customHeight="1">
      <c r="A2056" s="231"/>
      <c r="B2056" s="235"/>
      <c r="C2056" s="232"/>
      <c r="D2056" s="231"/>
      <c r="E2056" s="233"/>
      <c r="F2056" s="231"/>
      <c r="G2056" s="234"/>
    </row>
    <row r="2057" spans="1:7" ht="7.5" customHeight="1">
      <c r="A2057" s="231"/>
      <c r="B2057" s="235"/>
      <c r="C2057" s="232"/>
      <c r="D2057" s="231"/>
      <c r="E2057" s="233"/>
      <c r="F2057" s="231"/>
      <c r="G2057" s="234"/>
    </row>
    <row r="2058" spans="1:7" ht="9.75" customHeight="1">
      <c r="A2058" s="231"/>
      <c r="B2058" s="235"/>
      <c r="C2058" s="232"/>
      <c r="D2058" s="231"/>
      <c r="E2058" s="233"/>
      <c r="F2058" s="231"/>
      <c r="G2058" s="234"/>
    </row>
    <row r="2059" spans="1:7" ht="9.75" customHeight="1">
      <c r="A2059" s="231"/>
      <c r="B2059" s="235"/>
      <c r="C2059" s="232"/>
      <c r="D2059" s="231"/>
      <c r="E2059" s="233"/>
      <c r="F2059" s="231"/>
      <c r="G2059" s="234"/>
    </row>
    <row r="2060" spans="1:7" ht="9.75" customHeight="1">
      <c r="A2060" s="231"/>
      <c r="B2060" s="235"/>
      <c r="C2060" s="232"/>
      <c r="D2060" s="231"/>
      <c r="E2060" s="233"/>
      <c r="F2060" s="231"/>
      <c r="G2060" s="234"/>
    </row>
    <row r="2061" spans="1:7" ht="9.75" customHeight="1">
      <c r="A2061" s="231"/>
      <c r="B2061" s="235"/>
      <c r="C2061" s="232"/>
      <c r="D2061" s="231"/>
      <c r="E2061" s="233"/>
      <c r="F2061" s="231"/>
      <c r="G2061" s="234"/>
    </row>
    <row r="2062" spans="1:7" ht="9.75" customHeight="1">
      <c r="A2062" s="231"/>
      <c r="B2062" s="235"/>
      <c r="C2062" s="232"/>
      <c r="D2062" s="231"/>
      <c r="E2062" s="233"/>
      <c r="F2062" s="231"/>
      <c r="G2062" s="234"/>
    </row>
    <row r="2063" spans="1:7" ht="9.75" customHeight="1">
      <c r="A2063" s="231"/>
      <c r="B2063" s="235"/>
      <c r="C2063" s="232"/>
      <c r="D2063" s="231"/>
      <c r="E2063" s="233"/>
      <c r="F2063" s="231"/>
      <c r="G2063" s="234"/>
    </row>
    <row r="2064" spans="1:7" ht="9.75" customHeight="1">
      <c r="A2064" s="231"/>
      <c r="B2064" s="235"/>
      <c r="C2064" s="232"/>
      <c r="D2064" s="231"/>
      <c r="E2064" s="233"/>
      <c r="F2064" s="231"/>
      <c r="G2064" s="234"/>
    </row>
    <row r="2065" spans="1:7" ht="9.75" customHeight="1">
      <c r="A2065" s="231"/>
      <c r="B2065" s="235"/>
      <c r="C2065" s="232"/>
      <c r="D2065" s="231"/>
      <c r="E2065" s="233"/>
      <c r="F2065" s="231"/>
      <c r="G2065" s="234"/>
    </row>
    <row r="2066" spans="1:7" ht="9.75" customHeight="1">
      <c r="A2066" s="231"/>
      <c r="B2066" s="235"/>
      <c r="C2066" s="232"/>
      <c r="D2066" s="231"/>
      <c r="E2066" s="233"/>
      <c r="F2066" s="231"/>
      <c r="G2066" s="234"/>
    </row>
    <row r="2067" spans="1:7" ht="9.75" customHeight="1">
      <c r="A2067" s="231"/>
      <c r="B2067" s="235"/>
      <c r="C2067" s="232"/>
      <c r="D2067" s="231"/>
      <c r="E2067" s="233"/>
      <c r="F2067" s="231"/>
      <c r="G2067" s="234"/>
    </row>
    <row r="2068" spans="1:7" ht="9.75" customHeight="1">
      <c r="A2068" s="231"/>
      <c r="B2068" s="235"/>
      <c r="C2068" s="232"/>
      <c r="D2068" s="231"/>
      <c r="E2068" s="233"/>
      <c r="F2068" s="231"/>
      <c r="G2068" s="234"/>
    </row>
    <row r="2069" spans="1:7" ht="9.75" customHeight="1">
      <c r="A2069" s="231"/>
      <c r="B2069" s="235"/>
      <c r="C2069" s="232"/>
      <c r="D2069" s="231"/>
      <c r="E2069" s="233"/>
      <c r="F2069" s="231"/>
      <c r="G2069" s="234"/>
    </row>
    <row r="2070" spans="1:7" ht="9.75" customHeight="1">
      <c r="A2070" s="231"/>
      <c r="B2070" s="235"/>
      <c r="C2070" s="232"/>
      <c r="D2070" s="231"/>
      <c r="E2070" s="233"/>
      <c r="F2070" s="231"/>
      <c r="G2070" s="234"/>
    </row>
    <row r="2071" spans="1:7" ht="9.75" customHeight="1">
      <c r="A2071" s="231"/>
      <c r="B2071" s="235"/>
      <c r="C2071" s="232"/>
      <c r="D2071" s="231"/>
      <c r="E2071" s="233"/>
      <c r="F2071" s="231"/>
      <c r="G2071" s="234"/>
    </row>
    <row r="2072" spans="1:7" ht="9.75" customHeight="1">
      <c r="A2072" s="231"/>
      <c r="B2072" s="235"/>
      <c r="C2072" s="232"/>
      <c r="D2072" s="231"/>
      <c r="E2072" s="233"/>
      <c r="F2072" s="231"/>
      <c r="G2072" s="234"/>
    </row>
    <row r="2073" spans="1:7" ht="9.75" customHeight="1">
      <c r="A2073" s="231"/>
      <c r="B2073" s="235"/>
      <c r="C2073" s="232"/>
      <c r="D2073" s="231"/>
      <c r="E2073" s="233"/>
      <c r="F2073" s="231"/>
      <c r="G2073" s="234"/>
    </row>
    <row r="2074" spans="1:7" ht="9.75" customHeight="1">
      <c r="A2074" s="231"/>
      <c r="B2074" s="235"/>
      <c r="C2074" s="232"/>
      <c r="D2074" s="231"/>
      <c r="E2074" s="233"/>
      <c r="F2074" s="231"/>
      <c r="G2074" s="234"/>
    </row>
    <row r="2075" spans="1:7" ht="9.75" customHeight="1">
      <c r="A2075" s="231"/>
      <c r="B2075" s="235"/>
      <c r="C2075" s="232"/>
      <c r="D2075" s="231"/>
      <c r="E2075" s="233"/>
      <c r="F2075" s="231"/>
      <c r="G2075" s="234"/>
    </row>
    <row r="2076" spans="1:7" ht="9.75" customHeight="1">
      <c r="A2076" s="231"/>
      <c r="B2076" s="235"/>
      <c r="C2076" s="232"/>
      <c r="D2076" s="231"/>
      <c r="E2076" s="233"/>
      <c r="F2076" s="231"/>
      <c r="G2076" s="234"/>
    </row>
    <row r="2077" spans="1:7" ht="9.75" customHeight="1">
      <c r="A2077" s="231"/>
      <c r="B2077" s="235"/>
      <c r="C2077" s="232"/>
      <c r="D2077" s="231"/>
      <c r="E2077" s="233"/>
      <c r="F2077" s="231"/>
      <c r="G2077" s="234"/>
    </row>
    <row r="2078" spans="1:7" ht="9.75" customHeight="1">
      <c r="A2078" s="231"/>
      <c r="B2078" s="235"/>
      <c r="C2078" s="237"/>
      <c r="D2078" s="231"/>
      <c r="E2078" s="238"/>
      <c r="F2078" s="231"/>
      <c r="G2078" s="234"/>
    </row>
    <row r="2079" spans="1:7" ht="9.75" customHeight="1">
      <c r="A2079" s="231"/>
      <c r="B2079" s="235"/>
      <c r="C2079" s="237"/>
      <c r="D2079" s="231"/>
      <c r="E2079" s="238"/>
      <c r="F2079" s="231"/>
      <c r="G2079" s="234"/>
    </row>
    <row r="2080" spans="1:7" ht="9.75" customHeight="1">
      <c r="A2080" s="231"/>
      <c r="B2080" s="235"/>
      <c r="C2080" s="237"/>
      <c r="D2080" s="231"/>
      <c r="E2080" s="238"/>
      <c r="F2080" s="231"/>
      <c r="G2080" s="234"/>
    </row>
    <row r="2081" spans="1:7" ht="9.75" customHeight="1">
      <c r="A2081" s="231"/>
      <c r="B2081" s="235"/>
      <c r="C2081" s="237"/>
      <c r="D2081" s="231"/>
      <c r="E2081" s="238"/>
      <c r="F2081" s="231"/>
      <c r="G2081" s="234"/>
    </row>
    <row r="2082" spans="1:7" ht="9.75" customHeight="1">
      <c r="A2082" s="231"/>
      <c r="B2082" s="235"/>
      <c r="C2082" s="237"/>
      <c r="D2082" s="231"/>
      <c r="E2082" s="238"/>
      <c r="F2082" s="231"/>
      <c r="G2082" s="234"/>
    </row>
    <row r="2083" spans="1:7" ht="9.75" customHeight="1">
      <c r="A2083" s="231"/>
      <c r="B2083" s="235"/>
      <c r="C2083" s="236"/>
      <c r="D2083" s="231"/>
      <c r="E2083" s="233"/>
      <c r="F2083" s="231"/>
      <c r="G2083" s="234"/>
    </row>
    <row r="2084" spans="1:7" ht="9.75" customHeight="1">
      <c r="A2084" s="231"/>
      <c r="B2084" s="235"/>
      <c r="C2084" s="236"/>
      <c r="D2084" s="231"/>
      <c r="E2084" s="233"/>
      <c r="F2084" s="231"/>
      <c r="G2084" s="234"/>
    </row>
    <row r="2085" spans="1:7" ht="9.75" customHeight="1">
      <c r="A2085" s="231"/>
      <c r="B2085" s="235"/>
      <c r="C2085" s="236"/>
      <c r="D2085" s="231"/>
      <c r="E2085" s="233"/>
      <c r="F2085" s="231"/>
      <c r="G2085" s="234"/>
    </row>
    <row r="2086" spans="1:7" ht="9.75" customHeight="1">
      <c r="A2086" s="231"/>
      <c r="B2086" s="235"/>
      <c r="C2086" s="236"/>
      <c r="D2086" s="231"/>
      <c r="E2086" s="233"/>
      <c r="F2086" s="231"/>
      <c r="G2086" s="234"/>
    </row>
    <row r="2087" spans="1:7" ht="9.75" customHeight="1">
      <c r="A2087" s="231"/>
      <c r="B2087" s="235"/>
      <c r="C2087" s="236"/>
      <c r="D2087" s="231"/>
      <c r="E2087" s="233"/>
      <c r="F2087" s="231"/>
      <c r="G2087" s="234"/>
    </row>
    <row r="2088" spans="1:7" ht="9.75" customHeight="1">
      <c r="A2088" s="231"/>
      <c r="B2088" s="235"/>
      <c r="C2088" s="232"/>
      <c r="D2088" s="231"/>
      <c r="E2088" s="233"/>
      <c r="F2088" s="231"/>
      <c r="G2088" s="234"/>
    </row>
    <row r="2089" spans="1:7" ht="9.75" customHeight="1">
      <c r="A2089" s="231"/>
      <c r="B2089" s="235"/>
      <c r="C2089" s="232"/>
      <c r="D2089" s="231"/>
      <c r="E2089" s="233"/>
      <c r="F2089" s="231"/>
      <c r="G2089" s="234"/>
    </row>
    <row r="2090" spans="1:7" ht="9.75" customHeight="1">
      <c r="A2090" s="231"/>
      <c r="B2090" s="235"/>
      <c r="C2090" s="232"/>
      <c r="D2090" s="231"/>
      <c r="E2090" s="233"/>
      <c r="F2090" s="231"/>
      <c r="G2090" s="234"/>
    </row>
    <row r="2091" spans="1:7" ht="9.75" customHeight="1">
      <c r="A2091" s="231"/>
      <c r="B2091" s="235"/>
      <c r="C2091" s="232"/>
      <c r="D2091" s="231"/>
      <c r="E2091" s="233"/>
      <c r="F2091" s="231"/>
      <c r="G2091" s="234"/>
    </row>
    <row r="2092" spans="1:7" ht="9.75" customHeight="1">
      <c r="A2092" s="231"/>
      <c r="B2092" s="235"/>
      <c r="C2092" s="232"/>
      <c r="D2092" s="231"/>
      <c r="E2092" s="233"/>
      <c r="F2092" s="231"/>
      <c r="G2092" s="234"/>
    </row>
    <row r="2093" spans="1:7" ht="9.75" customHeight="1">
      <c r="A2093" s="231"/>
      <c r="B2093" s="235"/>
      <c r="C2093" s="232"/>
      <c r="D2093" s="231"/>
      <c r="E2093" s="233"/>
      <c r="F2093" s="231"/>
      <c r="G2093" s="234"/>
    </row>
    <row r="2094" spans="1:7" ht="9.75" customHeight="1">
      <c r="A2094" s="231"/>
      <c r="B2094" s="235"/>
      <c r="C2094" s="232"/>
      <c r="D2094" s="231"/>
      <c r="E2094" s="233"/>
      <c r="F2094" s="231"/>
      <c r="G2094" s="234"/>
    </row>
    <row r="2095" spans="1:7" ht="9.75" customHeight="1">
      <c r="A2095" s="231"/>
      <c r="B2095" s="235"/>
      <c r="C2095" s="232"/>
      <c r="D2095" s="231"/>
      <c r="E2095" s="233"/>
      <c r="F2095" s="231"/>
      <c r="G2095" s="234"/>
    </row>
    <row r="2096" spans="1:7" ht="9.75" customHeight="1">
      <c r="A2096" s="231"/>
      <c r="B2096" s="235"/>
      <c r="C2096" s="232"/>
      <c r="D2096" s="231"/>
      <c r="E2096" s="233"/>
      <c r="F2096" s="231"/>
      <c r="G2096" s="234"/>
    </row>
    <row r="2097" spans="1:7" ht="9.75" customHeight="1">
      <c r="A2097" s="231"/>
      <c r="B2097" s="235"/>
      <c r="C2097" s="232"/>
      <c r="D2097" s="231"/>
      <c r="E2097" s="233"/>
      <c r="F2097" s="231"/>
      <c r="G2097" s="234"/>
    </row>
    <row r="2098" spans="1:7" ht="9.75" customHeight="1">
      <c r="A2098" s="231"/>
      <c r="B2098" s="235"/>
      <c r="C2098" s="232"/>
      <c r="D2098" s="231"/>
      <c r="E2098" s="233"/>
      <c r="F2098" s="231"/>
      <c r="G2098" s="234"/>
    </row>
    <row r="2099" spans="1:7" ht="9.75" customHeight="1">
      <c r="A2099" s="231"/>
      <c r="B2099" s="235"/>
      <c r="C2099" s="232"/>
      <c r="D2099" s="231"/>
      <c r="E2099" s="233"/>
      <c r="F2099" s="231"/>
      <c r="G2099" s="234"/>
    </row>
    <row r="2100" spans="1:7" ht="9.75" customHeight="1">
      <c r="A2100" s="231"/>
      <c r="B2100" s="235"/>
      <c r="C2100" s="232"/>
      <c r="D2100" s="231"/>
      <c r="E2100" s="233"/>
      <c r="F2100" s="231"/>
      <c r="G2100" s="234"/>
    </row>
    <row r="2101" spans="1:7" ht="9.75" customHeight="1">
      <c r="A2101" s="231"/>
      <c r="B2101" s="235"/>
      <c r="C2101" s="232"/>
      <c r="D2101" s="231"/>
      <c r="E2101" s="233"/>
      <c r="F2101" s="231"/>
      <c r="G2101" s="234"/>
    </row>
    <row r="2102" spans="1:7" ht="9.75" customHeight="1">
      <c r="A2102" s="231"/>
      <c r="B2102" s="235"/>
      <c r="C2102" s="232"/>
      <c r="D2102" s="231"/>
      <c r="E2102" s="233"/>
      <c r="F2102" s="231"/>
      <c r="G2102" s="234"/>
    </row>
    <row r="2103" spans="1:7" ht="9.75" customHeight="1">
      <c r="A2103" s="231"/>
      <c r="B2103" s="235"/>
      <c r="C2103" s="232"/>
      <c r="D2103" s="231"/>
      <c r="E2103" s="233"/>
      <c r="F2103" s="231"/>
      <c r="G2103" s="234"/>
    </row>
    <row r="2104" spans="1:7" ht="9.75" customHeight="1">
      <c r="A2104" s="231"/>
      <c r="B2104" s="235"/>
      <c r="C2104" s="232"/>
      <c r="D2104" s="231"/>
      <c r="E2104" s="233"/>
      <c r="F2104" s="231"/>
      <c r="G2104" s="234"/>
    </row>
    <row r="2105" spans="1:7" ht="9.75" customHeight="1">
      <c r="A2105" s="231"/>
      <c r="B2105" s="235"/>
      <c r="C2105" s="232"/>
      <c r="D2105" s="231"/>
      <c r="E2105" s="233"/>
      <c r="F2105" s="231"/>
      <c r="G2105" s="234"/>
    </row>
    <row r="2106" spans="1:7" ht="9.75" customHeight="1">
      <c r="A2106" s="231"/>
      <c r="B2106" s="235"/>
      <c r="C2106" s="232"/>
      <c r="D2106" s="231"/>
      <c r="E2106" s="233"/>
      <c r="F2106" s="231"/>
      <c r="G2106" s="234"/>
    </row>
    <row r="2107" spans="1:7" ht="9.75" customHeight="1">
      <c r="A2107" s="231"/>
      <c r="B2107" s="235"/>
      <c r="C2107" s="232"/>
      <c r="D2107" s="231"/>
      <c r="E2107" s="233"/>
      <c r="F2107" s="231"/>
      <c r="G2107" s="234"/>
    </row>
    <row r="2108" spans="1:7" ht="9.75" customHeight="1">
      <c r="A2108" s="231"/>
      <c r="B2108" s="235"/>
      <c r="C2108" s="232"/>
      <c r="D2108" s="231"/>
      <c r="E2108" s="233"/>
      <c r="F2108" s="231"/>
      <c r="G2108" s="234"/>
    </row>
    <row r="2109" spans="1:7" ht="9.75" customHeight="1">
      <c r="A2109" s="231"/>
      <c r="B2109" s="235"/>
      <c r="C2109" s="232"/>
      <c r="D2109" s="231"/>
      <c r="E2109" s="233"/>
      <c r="F2109" s="231"/>
      <c r="G2109" s="234"/>
    </row>
    <row r="2110" spans="1:7" ht="9.75" customHeight="1">
      <c r="A2110" s="231"/>
      <c r="B2110" s="235"/>
      <c r="C2110" s="232"/>
      <c r="D2110" s="231"/>
      <c r="E2110" s="233"/>
      <c r="F2110" s="231"/>
      <c r="G2110" s="234"/>
    </row>
    <row r="2111" spans="1:7" ht="9.75" customHeight="1">
      <c r="A2111" s="231"/>
      <c r="B2111" s="235"/>
      <c r="C2111" s="232"/>
      <c r="D2111" s="231"/>
      <c r="E2111" s="233"/>
      <c r="F2111" s="231"/>
      <c r="G2111" s="234"/>
    </row>
    <row r="2112" spans="1:7" ht="9.75" customHeight="1">
      <c r="A2112" s="231"/>
      <c r="B2112" s="235"/>
      <c r="C2112" s="232"/>
      <c r="D2112" s="231"/>
      <c r="E2112" s="233"/>
      <c r="F2112" s="231"/>
      <c r="G2112" s="234"/>
    </row>
    <row r="2113" spans="1:7" ht="9.75" customHeight="1">
      <c r="A2113" s="231"/>
      <c r="B2113" s="235"/>
      <c r="C2113" s="232"/>
      <c r="D2113" s="231"/>
      <c r="E2113" s="233"/>
      <c r="F2113" s="231"/>
      <c r="G2113" s="234"/>
    </row>
    <row r="2114" spans="1:7" ht="9.75" customHeight="1">
      <c r="A2114" s="231"/>
      <c r="B2114" s="235"/>
      <c r="C2114" s="232"/>
      <c r="D2114" s="231"/>
      <c r="E2114" s="233"/>
      <c r="F2114" s="231"/>
      <c r="G2114" s="234"/>
    </row>
    <row r="2115" spans="1:7" ht="9.75" customHeight="1">
      <c r="A2115" s="231"/>
      <c r="B2115" s="235"/>
      <c r="C2115" s="232"/>
      <c r="D2115" s="231"/>
      <c r="E2115" s="233"/>
      <c r="F2115" s="231"/>
      <c r="G2115" s="234"/>
    </row>
    <row r="2116" spans="1:7" ht="9.75" customHeight="1">
      <c r="A2116" s="231"/>
      <c r="B2116" s="235"/>
      <c r="C2116" s="232"/>
      <c r="D2116" s="231"/>
      <c r="E2116" s="233"/>
      <c r="F2116" s="231"/>
      <c r="G2116" s="234"/>
    </row>
    <row r="2117" spans="1:7" ht="9.75" customHeight="1">
      <c r="A2117" s="231"/>
      <c r="B2117" s="235"/>
      <c r="C2117" s="232"/>
      <c r="D2117" s="231"/>
      <c r="E2117" s="233"/>
      <c r="F2117" s="231"/>
      <c r="G2117" s="234"/>
    </row>
    <row r="2118" spans="1:7" ht="9.75" customHeight="1">
      <c r="A2118" s="231"/>
      <c r="B2118" s="235"/>
      <c r="C2118" s="232"/>
      <c r="D2118" s="231"/>
      <c r="E2118" s="233"/>
      <c r="F2118" s="231"/>
      <c r="G2118" s="234"/>
    </row>
    <row r="2119" spans="1:7" ht="9.75" customHeight="1">
      <c r="A2119" s="231"/>
      <c r="B2119" s="235"/>
      <c r="C2119" s="232"/>
      <c r="D2119" s="231"/>
      <c r="E2119" s="233"/>
      <c r="F2119" s="231"/>
      <c r="G2119" s="234"/>
    </row>
    <row r="2120" spans="1:7" ht="9.75" customHeight="1">
      <c r="A2120" s="231"/>
      <c r="B2120" s="235"/>
      <c r="C2120" s="232"/>
      <c r="D2120" s="231"/>
      <c r="E2120" s="233"/>
      <c r="F2120" s="231"/>
      <c r="G2120" s="234"/>
    </row>
    <row r="2121" spans="1:7" ht="9.75" customHeight="1">
      <c r="A2121" s="231"/>
      <c r="B2121" s="235"/>
      <c r="C2121" s="232"/>
      <c r="D2121" s="231"/>
      <c r="E2121" s="233"/>
      <c r="F2121" s="231"/>
      <c r="G2121" s="234"/>
    </row>
    <row r="2122" spans="1:7" ht="9.75" customHeight="1">
      <c r="A2122" s="231"/>
      <c r="B2122" s="235"/>
      <c r="C2122" s="232"/>
      <c r="D2122" s="231"/>
      <c r="E2122" s="233"/>
      <c r="F2122" s="231"/>
      <c r="G2122" s="234"/>
    </row>
    <row r="2123" spans="1:7" ht="9.75" customHeight="1">
      <c r="A2123" s="231"/>
      <c r="B2123" s="235"/>
      <c r="C2123" s="232"/>
      <c r="D2123" s="231"/>
      <c r="E2123" s="233"/>
      <c r="F2123" s="231"/>
      <c r="G2123" s="234"/>
    </row>
    <row r="2124" spans="1:7" ht="9.75" customHeight="1">
      <c r="A2124" s="231"/>
      <c r="B2124" s="235"/>
      <c r="C2124" s="232"/>
      <c r="D2124" s="231"/>
      <c r="E2124" s="233"/>
      <c r="F2124" s="231"/>
      <c r="G2124" s="234"/>
    </row>
    <row r="2125" spans="1:7" ht="9.75" customHeight="1">
      <c r="A2125" s="231"/>
      <c r="B2125" s="235"/>
      <c r="C2125" s="232"/>
      <c r="D2125" s="231"/>
      <c r="E2125" s="233"/>
      <c r="F2125" s="231"/>
      <c r="G2125" s="234"/>
    </row>
    <row r="2126" spans="1:7" ht="9.75" customHeight="1">
      <c r="A2126" s="231"/>
      <c r="B2126" s="235"/>
      <c r="C2126" s="232"/>
      <c r="D2126" s="231"/>
      <c r="E2126" s="233"/>
      <c r="F2126" s="231"/>
      <c r="G2126" s="234"/>
    </row>
    <row r="2127" spans="1:7" ht="9.75" customHeight="1">
      <c r="A2127" s="231"/>
      <c r="B2127" s="235"/>
      <c r="C2127" s="232"/>
      <c r="D2127" s="231"/>
      <c r="E2127" s="233"/>
      <c r="F2127" s="231"/>
      <c r="G2127" s="234"/>
    </row>
    <row r="2128" spans="1:7" ht="9.75" customHeight="1">
      <c r="A2128" s="231"/>
      <c r="B2128" s="235"/>
      <c r="C2128" s="232"/>
      <c r="D2128" s="231"/>
      <c r="E2128" s="233"/>
      <c r="F2128" s="231"/>
      <c r="G2128" s="234"/>
    </row>
    <row r="2129" spans="1:7" ht="9.75" customHeight="1">
      <c r="A2129" s="231"/>
      <c r="B2129" s="235"/>
      <c r="C2129" s="232"/>
      <c r="D2129" s="231"/>
      <c r="E2129" s="233"/>
      <c r="F2129" s="231"/>
      <c r="G2129" s="234"/>
    </row>
    <row r="2130" spans="1:7" ht="9.75" customHeight="1">
      <c r="A2130" s="231"/>
      <c r="B2130" s="235"/>
      <c r="C2130" s="232"/>
      <c r="D2130" s="231"/>
      <c r="E2130" s="233"/>
      <c r="F2130" s="231"/>
      <c r="G2130" s="234"/>
    </row>
    <row r="2131" spans="1:7" ht="9.75" customHeight="1">
      <c r="A2131" s="231"/>
      <c r="B2131" s="235"/>
      <c r="C2131" s="232"/>
      <c r="D2131" s="231"/>
      <c r="E2131" s="233"/>
      <c r="F2131" s="231"/>
      <c r="G2131" s="234"/>
    </row>
    <row r="2132" spans="1:7" ht="9.75" customHeight="1">
      <c r="A2132" s="231"/>
      <c r="B2132" s="235"/>
      <c r="C2132" s="232"/>
      <c r="D2132" s="231"/>
      <c r="E2132" s="233"/>
      <c r="F2132" s="231"/>
      <c r="G2132" s="234"/>
    </row>
    <row r="2133" spans="1:7" ht="9.75" customHeight="1">
      <c r="A2133" s="231"/>
      <c r="B2133" s="235"/>
      <c r="C2133" s="232"/>
      <c r="D2133" s="231"/>
      <c r="E2133" s="233"/>
      <c r="F2133" s="231"/>
      <c r="G2133" s="234"/>
    </row>
    <row r="2134" spans="1:7" ht="9.75" customHeight="1">
      <c r="A2134" s="231"/>
      <c r="B2134" s="235"/>
      <c r="C2134" s="232"/>
      <c r="D2134" s="231"/>
      <c r="E2134" s="233"/>
      <c r="F2134" s="231"/>
      <c r="G2134" s="234"/>
    </row>
    <row r="2135" spans="1:7" ht="9.75" customHeight="1">
      <c r="A2135" s="231"/>
      <c r="B2135" s="235"/>
      <c r="C2135" s="232"/>
      <c r="D2135" s="231"/>
      <c r="E2135" s="233"/>
      <c r="F2135" s="231"/>
      <c r="G2135" s="234"/>
    </row>
    <row r="2136" spans="1:7" ht="9.75" customHeight="1">
      <c r="A2136" s="231"/>
      <c r="B2136" s="235"/>
      <c r="C2136" s="232"/>
      <c r="D2136" s="231"/>
      <c r="E2136" s="233"/>
      <c r="F2136" s="231"/>
      <c r="G2136" s="234"/>
    </row>
    <row r="2137" spans="1:7" ht="9.75" customHeight="1">
      <c r="A2137" s="231"/>
      <c r="B2137" s="235"/>
      <c r="C2137" s="232"/>
      <c r="D2137" s="231"/>
      <c r="E2137" s="233"/>
      <c r="F2137" s="231"/>
      <c r="G2137" s="234"/>
    </row>
    <row r="2138" spans="1:7" ht="9.75" customHeight="1">
      <c r="A2138" s="231"/>
      <c r="B2138" s="235"/>
      <c r="C2138" s="232"/>
      <c r="D2138" s="231"/>
      <c r="E2138" s="233"/>
      <c r="F2138" s="231"/>
      <c r="G2138" s="234"/>
    </row>
    <row r="2139" spans="1:7" ht="9.75" customHeight="1">
      <c r="A2139" s="231"/>
      <c r="B2139" s="235"/>
      <c r="C2139" s="232"/>
      <c r="D2139" s="231"/>
      <c r="E2139" s="233"/>
      <c r="F2139" s="231"/>
      <c r="G2139" s="234"/>
    </row>
    <row r="2140" spans="1:7" ht="9.75" customHeight="1">
      <c r="A2140" s="231"/>
      <c r="B2140" s="235"/>
      <c r="C2140" s="232"/>
      <c r="D2140" s="231"/>
      <c r="E2140" s="233"/>
      <c r="F2140" s="231"/>
      <c r="G2140" s="234"/>
    </row>
    <row r="2141" spans="1:7" ht="9.75" customHeight="1">
      <c r="A2141" s="231"/>
      <c r="B2141" s="235"/>
      <c r="C2141" s="232"/>
      <c r="D2141" s="231"/>
      <c r="E2141" s="233"/>
      <c r="F2141" s="231"/>
      <c r="G2141" s="234"/>
    </row>
    <row r="2142" spans="1:7" ht="9.75" customHeight="1">
      <c r="A2142" s="231"/>
      <c r="B2142" s="235"/>
      <c r="C2142" s="232"/>
      <c r="D2142" s="231"/>
      <c r="E2142" s="233"/>
      <c r="F2142" s="231"/>
      <c r="G2142" s="234"/>
    </row>
    <row r="2143" spans="1:7" ht="9.75" customHeight="1">
      <c r="A2143" s="231"/>
      <c r="B2143" s="235"/>
      <c r="C2143" s="232"/>
      <c r="D2143" s="231"/>
      <c r="E2143" s="233"/>
      <c r="F2143" s="231"/>
      <c r="G2143" s="234"/>
    </row>
    <row r="2144" spans="1:7" ht="9.75" customHeight="1">
      <c r="A2144" s="231"/>
      <c r="B2144" s="235"/>
      <c r="C2144" s="232"/>
      <c r="D2144" s="231"/>
      <c r="E2144" s="233"/>
      <c r="F2144" s="231"/>
      <c r="G2144" s="234"/>
    </row>
    <row r="2145" spans="1:7" ht="9.75" customHeight="1">
      <c r="A2145" s="231"/>
      <c r="B2145" s="235"/>
      <c r="C2145" s="232"/>
      <c r="D2145" s="231"/>
      <c r="E2145" s="233"/>
      <c r="F2145" s="231"/>
      <c r="G2145" s="234"/>
    </row>
    <row r="2146" spans="1:7" ht="9.75" customHeight="1">
      <c r="A2146" s="231"/>
      <c r="B2146" s="235"/>
      <c r="C2146" s="232"/>
      <c r="D2146" s="231"/>
      <c r="E2146" s="233"/>
      <c r="F2146" s="231"/>
      <c r="G2146" s="234"/>
    </row>
    <row r="2147" spans="1:7" ht="9.75" customHeight="1">
      <c r="A2147" s="231"/>
      <c r="B2147" s="235"/>
      <c r="C2147" s="232"/>
      <c r="D2147" s="231"/>
      <c r="E2147" s="233"/>
      <c r="F2147" s="231"/>
      <c r="G2147" s="234"/>
    </row>
    <row r="2148" spans="1:7" ht="9.75" customHeight="1">
      <c r="A2148" s="231"/>
      <c r="B2148" s="235"/>
      <c r="C2148" s="232"/>
      <c r="D2148" s="231"/>
      <c r="E2148" s="233"/>
      <c r="F2148" s="231"/>
      <c r="G2148" s="234"/>
    </row>
    <row r="2149" spans="1:7" ht="9.75" customHeight="1">
      <c r="A2149" s="231"/>
      <c r="B2149" s="235"/>
      <c r="C2149" s="232"/>
      <c r="D2149" s="231"/>
      <c r="E2149" s="233"/>
      <c r="F2149" s="231"/>
      <c r="G2149" s="234"/>
    </row>
    <row r="2150" spans="1:7" ht="9.75" customHeight="1">
      <c r="A2150" s="231"/>
      <c r="B2150" s="235"/>
      <c r="C2150" s="232"/>
      <c r="D2150" s="231"/>
      <c r="E2150" s="233"/>
      <c r="F2150" s="231"/>
      <c r="G2150" s="234"/>
    </row>
    <row r="2151" spans="1:7" ht="9.75" customHeight="1">
      <c r="A2151" s="231"/>
      <c r="B2151" s="235"/>
      <c r="C2151" s="232"/>
      <c r="D2151" s="231"/>
      <c r="E2151" s="233"/>
      <c r="F2151" s="231"/>
      <c r="G2151" s="234"/>
    </row>
    <row r="2152" spans="1:7" ht="9.75" customHeight="1">
      <c r="A2152" s="231"/>
      <c r="B2152" s="235"/>
      <c r="C2152" s="232"/>
      <c r="D2152" s="231"/>
      <c r="E2152" s="233"/>
      <c r="F2152" s="231"/>
      <c r="G2152" s="234"/>
    </row>
    <row r="2153" spans="1:7" ht="9.75" customHeight="1">
      <c r="A2153" s="231"/>
      <c r="B2153" s="235"/>
      <c r="C2153" s="232"/>
      <c r="D2153" s="231"/>
      <c r="E2153" s="233"/>
      <c r="F2153" s="231"/>
      <c r="G2153" s="234"/>
    </row>
    <row r="2154" spans="1:7" ht="9.75" customHeight="1">
      <c r="A2154" s="231"/>
      <c r="B2154" s="235"/>
      <c r="C2154" s="232"/>
      <c r="D2154" s="231"/>
      <c r="E2154" s="233"/>
      <c r="F2154" s="231"/>
      <c r="G2154" s="234"/>
    </row>
    <row r="2155" spans="1:7" ht="9.75" customHeight="1">
      <c r="A2155" s="231"/>
      <c r="B2155" s="235"/>
      <c r="C2155" s="232"/>
      <c r="D2155" s="231"/>
      <c r="E2155" s="233"/>
      <c r="F2155" s="231"/>
      <c r="G2155" s="234"/>
    </row>
    <row r="2156" spans="1:7" ht="9.75" customHeight="1">
      <c r="A2156" s="231"/>
      <c r="B2156" s="235"/>
      <c r="C2156" s="232"/>
      <c r="D2156" s="231"/>
      <c r="E2156" s="233"/>
      <c r="F2156" s="231"/>
      <c r="G2156" s="234"/>
    </row>
    <row r="2157" spans="1:7" ht="9.75" customHeight="1">
      <c r="A2157" s="231"/>
      <c r="B2157" s="235"/>
      <c r="C2157" s="232"/>
      <c r="D2157" s="231"/>
      <c r="E2157" s="233"/>
      <c r="F2157" s="231"/>
      <c r="G2157" s="234"/>
    </row>
    <row r="2158" spans="1:7" ht="9.75" customHeight="1">
      <c r="A2158" s="231"/>
      <c r="B2158" s="235"/>
      <c r="C2158" s="232"/>
      <c r="D2158" s="231"/>
      <c r="E2158" s="233"/>
      <c r="F2158" s="231"/>
      <c r="G2158" s="234"/>
    </row>
    <row r="2159" spans="1:7" ht="9.75" customHeight="1">
      <c r="A2159" s="231"/>
      <c r="B2159" s="235"/>
      <c r="C2159" s="232"/>
      <c r="D2159" s="231"/>
      <c r="E2159" s="233"/>
      <c r="F2159" s="231"/>
      <c r="G2159" s="234"/>
    </row>
    <row r="2160" spans="1:7" ht="9.75" customHeight="1">
      <c r="A2160" s="231"/>
      <c r="B2160" s="235"/>
      <c r="C2160" s="232"/>
      <c r="D2160" s="231"/>
      <c r="E2160" s="233"/>
      <c r="F2160" s="231"/>
      <c r="G2160" s="234"/>
    </row>
    <row r="2161" spans="1:7" ht="9.75" customHeight="1">
      <c r="A2161" s="231"/>
      <c r="B2161" s="235"/>
      <c r="C2161" s="232"/>
      <c r="D2161" s="231"/>
      <c r="E2161" s="233"/>
      <c r="F2161" s="231"/>
      <c r="G2161" s="234"/>
    </row>
    <row r="2162" spans="1:7" ht="9.75" customHeight="1">
      <c r="A2162" s="231"/>
      <c r="B2162" s="235"/>
      <c r="C2162" s="232"/>
      <c r="D2162" s="231"/>
      <c r="E2162" s="233"/>
      <c r="F2162" s="231"/>
      <c r="G2162" s="234"/>
    </row>
    <row r="2163" spans="1:7" ht="9.75" customHeight="1">
      <c r="A2163" s="231"/>
      <c r="B2163" s="235"/>
      <c r="C2163" s="236"/>
      <c r="D2163" s="231"/>
      <c r="E2163" s="233"/>
      <c r="F2163" s="231"/>
      <c r="G2163" s="234"/>
    </row>
    <row r="2164" spans="1:7" ht="9.75" customHeight="1">
      <c r="A2164" s="231"/>
      <c r="B2164" s="235"/>
      <c r="C2164" s="236"/>
      <c r="D2164" s="231"/>
      <c r="E2164" s="233"/>
      <c r="F2164" s="231"/>
      <c r="G2164" s="234"/>
    </row>
    <row r="2165" spans="1:7" ht="9.75" customHeight="1">
      <c r="A2165" s="231"/>
      <c r="B2165" s="235"/>
      <c r="C2165" s="236"/>
      <c r="D2165" s="231"/>
      <c r="E2165" s="233"/>
      <c r="F2165" s="231"/>
      <c r="G2165" s="234"/>
    </row>
    <row r="2166" spans="1:7" ht="9.75" customHeight="1">
      <c r="A2166" s="231"/>
      <c r="B2166" s="235"/>
      <c r="C2166" s="236"/>
      <c r="D2166" s="231"/>
      <c r="E2166" s="233"/>
      <c r="F2166" s="231"/>
      <c r="G2166" s="234"/>
    </row>
    <row r="2167" spans="1:7" ht="9.75" customHeight="1">
      <c r="A2167" s="231"/>
      <c r="B2167" s="235"/>
      <c r="C2167" s="236"/>
      <c r="D2167" s="231"/>
      <c r="E2167" s="233"/>
      <c r="F2167" s="231"/>
      <c r="G2167" s="234"/>
    </row>
    <row r="2168" spans="1:7" ht="9.75" customHeight="1">
      <c r="A2168" s="231"/>
      <c r="B2168" s="235"/>
      <c r="C2168" s="236"/>
      <c r="D2168" s="231"/>
      <c r="E2168" s="240"/>
      <c r="F2168" s="231"/>
      <c r="G2168" s="234"/>
    </row>
    <row r="2169" spans="1:7" ht="9.75" customHeight="1">
      <c r="A2169" s="231"/>
      <c r="B2169" s="235"/>
      <c r="C2169" s="236"/>
      <c r="D2169" s="231"/>
      <c r="E2169" s="240"/>
      <c r="F2169" s="231"/>
      <c r="G2169" s="234"/>
    </row>
    <row r="2170" spans="1:7" ht="9.75" customHeight="1">
      <c r="A2170" s="231"/>
      <c r="B2170" s="235"/>
      <c r="C2170" s="236"/>
      <c r="D2170" s="231"/>
      <c r="E2170" s="240"/>
      <c r="F2170" s="231"/>
      <c r="G2170" s="234"/>
    </row>
    <row r="2171" spans="1:7" ht="9.75" customHeight="1">
      <c r="A2171" s="231"/>
      <c r="B2171" s="235"/>
      <c r="C2171" s="236"/>
      <c r="D2171" s="231"/>
      <c r="E2171" s="240"/>
      <c r="F2171" s="231"/>
      <c r="G2171" s="234"/>
    </row>
    <row r="2172" spans="1:7" ht="6" customHeight="1">
      <c r="A2172" s="231"/>
      <c r="B2172" s="235"/>
      <c r="C2172" s="236"/>
      <c r="D2172" s="231"/>
      <c r="E2172" s="240"/>
      <c r="F2172" s="231"/>
      <c r="G2172" s="234"/>
    </row>
    <row r="2173" spans="1:7" ht="9.75" customHeight="1">
      <c r="A2173" s="231"/>
      <c r="B2173" s="235"/>
      <c r="C2173" s="232"/>
      <c r="D2173" s="231"/>
      <c r="E2173" s="233"/>
      <c r="F2173" s="231"/>
      <c r="G2173" s="234"/>
    </row>
    <row r="2174" spans="1:7" ht="9.75" customHeight="1">
      <c r="A2174" s="231"/>
      <c r="B2174" s="235"/>
      <c r="C2174" s="232"/>
      <c r="D2174" s="231"/>
      <c r="E2174" s="233"/>
      <c r="F2174" s="231"/>
      <c r="G2174" s="234"/>
    </row>
    <row r="2175" spans="1:7" ht="9.75" customHeight="1">
      <c r="A2175" s="231"/>
      <c r="B2175" s="235"/>
      <c r="C2175" s="232"/>
      <c r="D2175" s="231"/>
      <c r="E2175" s="233"/>
      <c r="F2175" s="231"/>
      <c r="G2175" s="234"/>
    </row>
    <row r="2176" spans="1:7" ht="9.75" customHeight="1">
      <c r="A2176" s="231"/>
      <c r="B2176" s="235"/>
      <c r="C2176" s="232"/>
      <c r="D2176" s="231"/>
      <c r="E2176" s="233"/>
      <c r="F2176" s="231"/>
      <c r="G2176" s="234"/>
    </row>
    <row r="2177" spans="1:7" ht="9.75" customHeight="1">
      <c r="A2177" s="231"/>
      <c r="B2177" s="235"/>
      <c r="C2177" s="232"/>
      <c r="D2177" s="231"/>
      <c r="E2177" s="233"/>
      <c r="F2177" s="231"/>
      <c r="G2177" s="234"/>
    </row>
    <row r="2178" spans="1:7" ht="9.75" customHeight="1">
      <c r="A2178" s="231"/>
      <c r="B2178" s="235"/>
      <c r="C2178" s="232"/>
      <c r="D2178" s="231"/>
      <c r="E2178" s="233"/>
      <c r="F2178" s="231"/>
      <c r="G2178" s="234"/>
    </row>
    <row r="2179" spans="1:7" ht="9.75" customHeight="1">
      <c r="A2179" s="231"/>
      <c r="B2179" s="235"/>
      <c r="C2179" s="232"/>
      <c r="D2179" s="231"/>
      <c r="E2179" s="233"/>
      <c r="F2179" s="231"/>
      <c r="G2179" s="234"/>
    </row>
    <row r="2180" spans="1:7" ht="9.75" customHeight="1">
      <c r="A2180" s="231"/>
      <c r="B2180" s="235"/>
      <c r="C2180" s="232"/>
      <c r="D2180" s="231"/>
      <c r="E2180" s="233"/>
      <c r="F2180" s="231"/>
      <c r="G2180" s="234"/>
    </row>
    <row r="2181" spans="1:7" ht="9.75" customHeight="1">
      <c r="A2181" s="231"/>
      <c r="B2181" s="235"/>
      <c r="C2181" s="232"/>
      <c r="D2181" s="231"/>
      <c r="E2181" s="233"/>
      <c r="F2181" s="231"/>
      <c r="G2181" s="234"/>
    </row>
    <row r="2182" spans="1:7" ht="9.75" customHeight="1">
      <c r="A2182" s="231"/>
      <c r="B2182" s="235"/>
      <c r="C2182" s="232"/>
      <c r="D2182" s="231"/>
      <c r="E2182" s="233"/>
      <c r="F2182" s="231"/>
      <c r="G2182" s="234"/>
    </row>
    <row r="2183" spans="1:7" ht="9.75" customHeight="1">
      <c r="A2183" s="231"/>
      <c r="B2183" s="235"/>
      <c r="C2183" s="232"/>
      <c r="D2183" s="231"/>
      <c r="E2183" s="233"/>
      <c r="F2183" s="231"/>
      <c r="G2183" s="234"/>
    </row>
    <row r="2184" spans="1:7" ht="9.75" customHeight="1">
      <c r="A2184" s="231"/>
      <c r="B2184" s="235"/>
      <c r="C2184" s="232"/>
      <c r="D2184" s="231"/>
      <c r="E2184" s="233"/>
      <c r="F2184" s="231"/>
      <c r="G2184" s="234"/>
    </row>
    <row r="2185" spans="1:7" ht="9.75" customHeight="1">
      <c r="A2185" s="231"/>
      <c r="B2185" s="235"/>
      <c r="C2185" s="232"/>
      <c r="D2185" s="231"/>
      <c r="E2185" s="233"/>
      <c r="F2185" s="231"/>
      <c r="G2185" s="234"/>
    </row>
    <row r="2186" spans="1:7" ht="9.75" customHeight="1">
      <c r="A2186" s="231"/>
      <c r="B2186" s="235"/>
      <c r="C2186" s="232"/>
      <c r="D2186" s="231"/>
      <c r="E2186" s="233"/>
      <c r="F2186" s="231"/>
      <c r="G2186" s="234"/>
    </row>
    <row r="2187" spans="1:7" ht="9.75" customHeight="1">
      <c r="A2187" s="231"/>
      <c r="B2187" s="235"/>
      <c r="C2187" s="232"/>
      <c r="D2187" s="231"/>
      <c r="E2187" s="233"/>
      <c r="F2187" s="231"/>
      <c r="G2187" s="234"/>
    </row>
    <row r="2188" spans="1:7" ht="9.75" customHeight="1">
      <c r="A2188" s="231"/>
      <c r="B2188" s="235"/>
      <c r="C2188" s="232"/>
      <c r="D2188" s="231"/>
      <c r="E2188" s="233"/>
      <c r="F2188" s="231"/>
      <c r="G2188" s="234"/>
    </row>
    <row r="2189" spans="1:7" ht="9.75" customHeight="1">
      <c r="A2189" s="231"/>
      <c r="B2189" s="235"/>
      <c r="C2189" s="232"/>
      <c r="D2189" s="231"/>
      <c r="E2189" s="233"/>
      <c r="F2189" s="231"/>
      <c r="G2189" s="234"/>
    </row>
    <row r="2190" spans="1:7" ht="9.75" customHeight="1">
      <c r="A2190" s="231"/>
      <c r="B2190" s="235"/>
      <c r="C2190" s="232"/>
      <c r="D2190" s="231"/>
      <c r="E2190" s="233"/>
      <c r="F2190" s="231"/>
      <c r="G2190" s="234"/>
    </row>
    <row r="2191" spans="1:7" ht="9.75" customHeight="1">
      <c r="A2191" s="231"/>
      <c r="B2191" s="235"/>
      <c r="C2191" s="232"/>
      <c r="D2191" s="231"/>
      <c r="E2191" s="233"/>
      <c r="F2191" s="231"/>
      <c r="G2191" s="234"/>
    </row>
    <row r="2192" spans="1:7" ht="9.75" customHeight="1">
      <c r="A2192" s="231"/>
      <c r="B2192" s="235"/>
      <c r="C2192" s="232"/>
      <c r="D2192" s="231"/>
      <c r="E2192" s="233"/>
      <c r="F2192" s="231"/>
      <c r="G2192" s="234"/>
    </row>
    <row r="2193" spans="1:7" ht="9.75" customHeight="1">
      <c r="A2193" s="231"/>
      <c r="B2193" s="235"/>
      <c r="C2193" s="232"/>
      <c r="D2193" s="231"/>
      <c r="E2193" s="233"/>
      <c r="F2193" s="231"/>
      <c r="G2193" s="234"/>
    </row>
    <row r="2194" spans="1:7" ht="9.75" customHeight="1">
      <c r="A2194" s="231"/>
      <c r="B2194" s="235"/>
      <c r="C2194" s="232"/>
      <c r="D2194" s="231"/>
      <c r="E2194" s="233"/>
      <c r="F2194" s="231"/>
      <c r="G2194" s="234"/>
    </row>
    <row r="2195" spans="1:7" ht="9.75" customHeight="1">
      <c r="A2195" s="231"/>
      <c r="B2195" s="235"/>
      <c r="C2195" s="232"/>
      <c r="D2195" s="231"/>
      <c r="E2195" s="233"/>
      <c r="F2195" s="231"/>
      <c r="G2195" s="234"/>
    </row>
    <row r="2196" spans="1:7" ht="9.75" customHeight="1">
      <c r="A2196" s="231"/>
      <c r="B2196" s="235"/>
      <c r="C2196" s="232"/>
      <c r="D2196" s="231"/>
      <c r="E2196" s="233"/>
      <c r="F2196" s="231"/>
      <c r="G2196" s="234"/>
    </row>
    <row r="2197" spans="1:7" ht="9.75" customHeight="1">
      <c r="A2197" s="231"/>
      <c r="B2197" s="235"/>
      <c r="C2197" s="232"/>
      <c r="D2197" s="231"/>
      <c r="E2197" s="233"/>
      <c r="F2197" s="231"/>
      <c r="G2197" s="234"/>
    </row>
    <row r="2198" spans="1:7" ht="9.75" customHeight="1">
      <c r="A2198" s="231"/>
      <c r="B2198" s="235"/>
      <c r="C2198" s="232"/>
      <c r="D2198" s="231"/>
      <c r="E2198" s="233"/>
      <c r="F2198" s="231"/>
      <c r="G2198" s="234"/>
    </row>
    <row r="2199" spans="1:7" ht="9.75" customHeight="1">
      <c r="A2199" s="231"/>
      <c r="B2199" s="235"/>
      <c r="C2199" s="232"/>
      <c r="D2199" s="231"/>
      <c r="E2199" s="233"/>
      <c r="F2199" s="231"/>
      <c r="G2199" s="234"/>
    </row>
    <row r="2200" spans="1:7" ht="9.75" customHeight="1">
      <c r="A2200" s="231"/>
      <c r="B2200" s="235"/>
      <c r="C2200" s="232"/>
      <c r="D2200" s="231"/>
      <c r="E2200" s="233"/>
      <c r="F2200" s="231"/>
      <c r="G2200" s="234"/>
    </row>
    <row r="2201" spans="1:7" ht="9.75" customHeight="1">
      <c r="A2201" s="231"/>
      <c r="B2201" s="235"/>
      <c r="C2201" s="232"/>
      <c r="D2201" s="231"/>
      <c r="E2201" s="233"/>
      <c r="F2201" s="231"/>
      <c r="G2201" s="234"/>
    </row>
    <row r="2202" spans="1:7" ht="7.5" customHeight="1">
      <c r="A2202" s="231"/>
      <c r="B2202" s="235"/>
      <c r="C2202" s="232"/>
      <c r="D2202" s="231"/>
      <c r="E2202" s="233"/>
      <c r="F2202" s="231"/>
      <c r="G2202" s="234"/>
    </row>
    <row r="2203" spans="1:7" ht="9.75" customHeight="1">
      <c r="A2203" s="231"/>
      <c r="B2203" s="235"/>
      <c r="C2203" s="232"/>
      <c r="D2203" s="231"/>
      <c r="E2203" s="233"/>
      <c r="F2203" s="231"/>
      <c r="G2203" s="234"/>
    </row>
    <row r="2204" spans="1:7" ht="9.75" customHeight="1">
      <c r="A2204" s="231"/>
      <c r="B2204" s="235"/>
      <c r="C2204" s="232"/>
      <c r="D2204" s="231"/>
      <c r="E2204" s="233"/>
      <c r="F2204" s="231"/>
      <c r="G2204" s="234"/>
    </row>
    <row r="2205" spans="1:7" ht="9.75" customHeight="1">
      <c r="A2205" s="231"/>
      <c r="B2205" s="235"/>
      <c r="C2205" s="232"/>
      <c r="D2205" s="231"/>
      <c r="E2205" s="233"/>
      <c r="F2205" s="231"/>
      <c r="G2205" s="234"/>
    </row>
    <row r="2206" spans="1:7" ht="9.75" customHeight="1">
      <c r="A2206" s="231"/>
      <c r="B2206" s="235"/>
      <c r="C2206" s="232"/>
      <c r="D2206" s="231"/>
      <c r="E2206" s="233"/>
      <c r="F2206" s="231"/>
      <c r="G2206" s="234"/>
    </row>
    <row r="2207" spans="1:7" ht="9.75" customHeight="1">
      <c r="A2207" s="231"/>
      <c r="B2207" s="235"/>
      <c r="C2207" s="232"/>
      <c r="D2207" s="231"/>
      <c r="E2207" s="233"/>
      <c r="F2207" s="231"/>
      <c r="G2207" s="234"/>
    </row>
    <row r="2208" spans="1:7" ht="9.75" customHeight="1">
      <c r="A2208" s="231"/>
      <c r="B2208" s="235"/>
      <c r="C2208" s="232"/>
      <c r="D2208" s="231"/>
      <c r="E2208" s="233"/>
      <c r="F2208" s="231"/>
      <c r="G2208" s="234"/>
    </row>
    <row r="2209" spans="1:7" ht="9.75" customHeight="1">
      <c r="A2209" s="231"/>
      <c r="B2209" s="235"/>
      <c r="C2209" s="232"/>
      <c r="D2209" s="231"/>
      <c r="E2209" s="233"/>
      <c r="F2209" s="231"/>
      <c r="G2209" s="234"/>
    </row>
    <row r="2210" spans="1:7" ht="9.75" customHeight="1">
      <c r="A2210" s="231"/>
      <c r="B2210" s="235"/>
      <c r="C2210" s="232"/>
      <c r="D2210" s="231"/>
      <c r="E2210" s="233"/>
      <c r="F2210" s="231"/>
      <c r="G2210" s="234"/>
    </row>
    <row r="2211" spans="1:7" ht="9.75" customHeight="1">
      <c r="A2211" s="231"/>
      <c r="B2211" s="235"/>
      <c r="C2211" s="232"/>
      <c r="D2211" s="231"/>
      <c r="E2211" s="233"/>
      <c r="F2211" s="231"/>
      <c r="G2211" s="234"/>
    </row>
    <row r="2212" spans="1:7" ht="6.75" customHeight="1">
      <c r="A2212" s="231"/>
      <c r="B2212" s="235"/>
      <c r="C2212" s="232"/>
      <c r="D2212" s="231"/>
      <c r="E2212" s="233"/>
      <c r="F2212" s="231"/>
      <c r="G2212" s="234"/>
    </row>
    <row r="2213" spans="1:7" ht="9.75" customHeight="1">
      <c r="A2213" s="231"/>
      <c r="B2213" s="235"/>
      <c r="C2213" s="232"/>
      <c r="D2213" s="231"/>
      <c r="E2213" s="239"/>
      <c r="F2213" s="231"/>
      <c r="G2213" s="234"/>
    </row>
    <row r="2214" spans="1:7" ht="9.75" customHeight="1">
      <c r="A2214" s="231"/>
      <c r="B2214" s="235"/>
      <c r="C2214" s="232"/>
      <c r="D2214" s="231"/>
      <c r="E2214" s="239"/>
      <c r="F2214" s="231"/>
      <c r="G2214" s="234"/>
    </row>
    <row r="2215" spans="1:7" ht="9.75" customHeight="1">
      <c r="A2215" s="231"/>
      <c r="B2215" s="235"/>
      <c r="C2215" s="232"/>
      <c r="D2215" s="231"/>
      <c r="E2215" s="239"/>
      <c r="F2215" s="231"/>
      <c r="G2215" s="234"/>
    </row>
    <row r="2216" spans="1:7" ht="9.75" customHeight="1">
      <c r="A2216" s="231"/>
      <c r="B2216" s="235"/>
      <c r="C2216" s="232"/>
      <c r="D2216" s="231"/>
      <c r="E2216" s="239"/>
      <c r="F2216" s="231"/>
      <c r="G2216" s="234"/>
    </row>
    <row r="2217" spans="1:7" ht="9.75" customHeight="1">
      <c r="A2217" s="231"/>
      <c r="B2217" s="235"/>
      <c r="C2217" s="232"/>
      <c r="D2217" s="231"/>
      <c r="E2217" s="239"/>
      <c r="F2217" s="231"/>
      <c r="G2217" s="234"/>
    </row>
    <row r="2218" spans="1:7" ht="9.75" customHeight="1">
      <c r="A2218" s="231"/>
      <c r="B2218" s="235"/>
      <c r="C2218" s="232"/>
      <c r="D2218" s="231"/>
      <c r="E2218" s="233"/>
      <c r="F2218" s="231"/>
      <c r="G2218" s="234"/>
    </row>
    <row r="2219" spans="1:7" ht="9.75" customHeight="1">
      <c r="A2219" s="231"/>
      <c r="B2219" s="235"/>
      <c r="C2219" s="232"/>
      <c r="D2219" s="231"/>
      <c r="E2219" s="233"/>
      <c r="F2219" s="231"/>
      <c r="G2219" s="234"/>
    </row>
    <row r="2220" spans="1:7" ht="9.75" customHeight="1">
      <c r="A2220" s="231"/>
      <c r="B2220" s="235"/>
      <c r="C2220" s="232"/>
      <c r="D2220" s="231"/>
      <c r="E2220" s="233"/>
      <c r="F2220" s="231"/>
      <c r="G2220" s="234"/>
    </row>
    <row r="2221" spans="1:7" ht="9.75" customHeight="1">
      <c r="A2221" s="231"/>
      <c r="B2221" s="235"/>
      <c r="C2221" s="232"/>
      <c r="D2221" s="231"/>
      <c r="E2221" s="233"/>
      <c r="F2221" s="231"/>
      <c r="G2221" s="234"/>
    </row>
    <row r="2222" spans="1:7" ht="9.75" customHeight="1">
      <c r="A2222" s="231"/>
      <c r="B2222" s="235"/>
      <c r="C2222" s="232"/>
      <c r="D2222" s="231"/>
      <c r="E2222" s="233"/>
      <c r="F2222" s="231"/>
      <c r="G2222" s="234"/>
    </row>
    <row r="2223" spans="1:7" ht="9.75" customHeight="1">
      <c r="A2223" s="231"/>
      <c r="B2223" s="235"/>
      <c r="C2223" s="236"/>
      <c r="D2223" s="231"/>
      <c r="E2223" s="233"/>
      <c r="F2223" s="231"/>
      <c r="G2223" s="234"/>
    </row>
    <row r="2224" spans="1:7" ht="9.75" customHeight="1">
      <c r="A2224" s="231"/>
      <c r="B2224" s="235"/>
      <c r="C2224" s="236"/>
      <c r="D2224" s="231"/>
      <c r="E2224" s="233"/>
      <c r="F2224" s="231"/>
      <c r="G2224" s="234"/>
    </row>
    <row r="2225" spans="1:7" ht="9.75" customHeight="1">
      <c r="A2225" s="231"/>
      <c r="B2225" s="235"/>
      <c r="C2225" s="236"/>
      <c r="D2225" s="231"/>
      <c r="E2225" s="233"/>
      <c r="F2225" s="231"/>
      <c r="G2225" s="234"/>
    </row>
    <row r="2226" spans="1:7" ht="9.75" customHeight="1">
      <c r="A2226" s="231"/>
      <c r="B2226" s="235"/>
      <c r="C2226" s="236"/>
      <c r="D2226" s="231"/>
      <c r="E2226" s="233"/>
      <c r="F2226" s="231"/>
      <c r="G2226" s="234"/>
    </row>
    <row r="2227" spans="1:7" ht="9.75" customHeight="1">
      <c r="A2227" s="231"/>
      <c r="B2227" s="235"/>
      <c r="C2227" s="236"/>
      <c r="D2227" s="231"/>
      <c r="E2227" s="233"/>
      <c r="F2227" s="231"/>
      <c r="G2227" s="234"/>
    </row>
    <row r="2228" spans="1:7" ht="9.75" customHeight="1">
      <c r="A2228" s="231"/>
      <c r="B2228" s="235"/>
      <c r="C2228" s="232"/>
      <c r="D2228" s="231"/>
      <c r="E2228" s="233"/>
      <c r="F2228" s="231"/>
      <c r="G2228" s="234"/>
    </row>
    <row r="2229" spans="1:7" ht="9.75" customHeight="1">
      <c r="A2229" s="231"/>
      <c r="B2229" s="235"/>
      <c r="C2229" s="232"/>
      <c r="D2229" s="231"/>
      <c r="E2229" s="233"/>
      <c r="F2229" s="231"/>
      <c r="G2229" s="234"/>
    </row>
    <row r="2230" spans="1:7" ht="9.75" customHeight="1">
      <c r="A2230" s="231"/>
      <c r="B2230" s="235"/>
      <c r="C2230" s="232"/>
      <c r="D2230" s="231"/>
      <c r="E2230" s="233"/>
      <c r="F2230" s="231"/>
      <c r="G2230" s="234"/>
    </row>
    <row r="2231" spans="1:7" ht="9.75" customHeight="1">
      <c r="A2231" s="231"/>
      <c r="B2231" s="235"/>
      <c r="C2231" s="232"/>
      <c r="D2231" s="231"/>
      <c r="E2231" s="233"/>
      <c r="F2231" s="231"/>
      <c r="G2231" s="234"/>
    </row>
    <row r="2232" spans="1:7" ht="9.75" customHeight="1">
      <c r="A2232" s="231"/>
      <c r="B2232" s="235"/>
      <c r="C2232" s="232"/>
      <c r="D2232" s="231"/>
      <c r="E2232" s="233"/>
      <c r="F2232" s="231"/>
      <c r="G2232" s="234"/>
    </row>
    <row r="2233" spans="1:7" ht="9.75" customHeight="1">
      <c r="A2233" s="231"/>
      <c r="B2233" s="235"/>
      <c r="C2233" s="232"/>
      <c r="D2233" s="231"/>
      <c r="E2233" s="233"/>
      <c r="F2233" s="231"/>
      <c r="G2233" s="234"/>
    </row>
    <row r="2234" spans="1:7" ht="9.75" customHeight="1">
      <c r="A2234" s="231"/>
      <c r="B2234" s="235"/>
      <c r="C2234" s="232"/>
      <c r="D2234" s="231"/>
      <c r="E2234" s="233"/>
      <c r="F2234" s="231"/>
      <c r="G2234" s="234"/>
    </row>
    <row r="2235" spans="1:7" ht="9.75" customHeight="1">
      <c r="A2235" s="231"/>
      <c r="B2235" s="235"/>
      <c r="C2235" s="232"/>
      <c r="D2235" s="231"/>
      <c r="E2235" s="233"/>
      <c r="F2235" s="231"/>
      <c r="G2235" s="234"/>
    </row>
    <row r="2236" spans="1:7" ht="9.75" customHeight="1">
      <c r="A2236" s="231"/>
      <c r="B2236" s="235"/>
      <c r="C2236" s="232"/>
      <c r="D2236" s="231"/>
      <c r="E2236" s="233"/>
      <c r="F2236" s="231"/>
      <c r="G2236" s="234"/>
    </row>
    <row r="2237" spans="1:7" ht="9.75" customHeight="1">
      <c r="A2237" s="231"/>
      <c r="B2237" s="235"/>
      <c r="C2237" s="232"/>
      <c r="D2237" s="231"/>
      <c r="E2237" s="233"/>
      <c r="F2237" s="231"/>
      <c r="G2237" s="234"/>
    </row>
    <row r="2238" spans="1:7" ht="9.75" customHeight="1">
      <c r="A2238" s="231"/>
      <c r="B2238" s="235"/>
      <c r="C2238" s="232"/>
      <c r="D2238" s="231"/>
      <c r="E2238" s="233"/>
      <c r="F2238" s="231"/>
      <c r="G2238" s="234"/>
    </row>
    <row r="2239" spans="1:7" ht="9.75" customHeight="1">
      <c r="A2239" s="231"/>
      <c r="B2239" s="235"/>
      <c r="C2239" s="232"/>
      <c r="D2239" s="231"/>
      <c r="E2239" s="233"/>
      <c r="F2239" s="231"/>
      <c r="G2239" s="234"/>
    </row>
    <row r="2240" spans="1:7" ht="9.75" customHeight="1">
      <c r="A2240" s="231"/>
      <c r="B2240" s="235"/>
      <c r="C2240" s="232"/>
      <c r="D2240" s="231"/>
      <c r="E2240" s="233"/>
      <c r="F2240" s="231"/>
      <c r="G2240" s="234"/>
    </row>
    <row r="2241" spans="1:7" ht="9.75" customHeight="1">
      <c r="A2241" s="231"/>
      <c r="B2241" s="235"/>
      <c r="C2241" s="232"/>
      <c r="D2241" s="231"/>
      <c r="E2241" s="233"/>
      <c r="F2241" s="231"/>
      <c r="G2241" s="234"/>
    </row>
    <row r="2242" spans="1:7" ht="9.75" customHeight="1">
      <c r="A2242" s="231"/>
      <c r="B2242" s="235"/>
      <c r="C2242" s="232"/>
      <c r="D2242" s="231"/>
      <c r="E2242" s="233"/>
      <c r="F2242" s="231"/>
      <c r="G2242" s="234"/>
    </row>
    <row r="2243" spans="1:7" ht="9.75" customHeight="1">
      <c r="A2243" s="231"/>
      <c r="B2243" s="235"/>
      <c r="C2243" s="232"/>
      <c r="D2243" s="231"/>
      <c r="E2243" s="233"/>
      <c r="F2243" s="231"/>
      <c r="G2243" s="234"/>
    </row>
    <row r="2244" spans="1:7" ht="9.75" customHeight="1">
      <c r="A2244" s="231"/>
      <c r="B2244" s="235"/>
      <c r="C2244" s="232"/>
      <c r="D2244" s="231"/>
      <c r="E2244" s="233"/>
      <c r="F2244" s="231"/>
      <c r="G2244" s="234"/>
    </row>
    <row r="2245" spans="1:7" ht="9.75" customHeight="1">
      <c r="A2245" s="231"/>
      <c r="B2245" s="235"/>
      <c r="C2245" s="232"/>
      <c r="D2245" s="231"/>
      <c r="E2245" s="233"/>
      <c r="F2245" s="231"/>
      <c r="G2245" s="234"/>
    </row>
    <row r="2246" spans="1:7" ht="9.75" customHeight="1">
      <c r="A2246" s="231"/>
      <c r="B2246" s="235"/>
      <c r="C2246" s="232"/>
      <c r="D2246" s="231"/>
      <c r="E2246" s="233"/>
      <c r="F2246" s="231"/>
      <c r="G2246" s="234"/>
    </row>
    <row r="2247" spans="1:7" ht="9.75" customHeight="1">
      <c r="A2247" s="231"/>
      <c r="B2247" s="235"/>
      <c r="C2247" s="232"/>
      <c r="D2247" s="231"/>
      <c r="E2247" s="233"/>
      <c r="F2247" s="231"/>
      <c r="G2247" s="234"/>
    </row>
    <row r="2248" spans="1:7" ht="9.75" customHeight="1">
      <c r="A2248" s="231"/>
      <c r="B2248" s="235"/>
      <c r="C2248" s="232"/>
      <c r="D2248" s="231"/>
      <c r="E2248" s="233"/>
      <c r="F2248" s="231"/>
      <c r="G2248" s="234"/>
    </row>
    <row r="2249" spans="1:7" ht="9.75" customHeight="1">
      <c r="A2249" s="231"/>
      <c r="B2249" s="235"/>
      <c r="C2249" s="232"/>
      <c r="D2249" s="231"/>
      <c r="E2249" s="233"/>
      <c r="F2249" s="231"/>
      <c r="G2249" s="234"/>
    </row>
    <row r="2250" spans="1:7" ht="9.75" customHeight="1">
      <c r="A2250" s="231"/>
      <c r="B2250" s="235"/>
      <c r="C2250" s="232"/>
      <c r="D2250" s="231"/>
      <c r="E2250" s="233"/>
      <c r="F2250" s="231"/>
      <c r="G2250" s="234"/>
    </row>
    <row r="2251" spans="1:7" ht="9.75" customHeight="1">
      <c r="A2251" s="231"/>
      <c r="B2251" s="235"/>
      <c r="C2251" s="232"/>
      <c r="D2251" s="231"/>
      <c r="E2251" s="233"/>
      <c r="F2251" s="231"/>
      <c r="G2251" s="234"/>
    </row>
    <row r="2252" spans="1:7" ht="9.75" customHeight="1">
      <c r="A2252" s="231"/>
      <c r="B2252" s="235"/>
      <c r="C2252" s="232"/>
      <c r="D2252" s="231"/>
      <c r="E2252" s="233"/>
      <c r="F2252" s="231"/>
      <c r="G2252" s="234"/>
    </row>
    <row r="2253" spans="1:7" ht="9.75" customHeight="1">
      <c r="A2253" s="231"/>
      <c r="B2253" s="235"/>
      <c r="C2253" s="232"/>
      <c r="D2253" s="231"/>
      <c r="E2253" s="233"/>
      <c r="F2253" s="231"/>
      <c r="G2253" s="234"/>
    </row>
    <row r="2254" spans="1:7" ht="9.75" customHeight="1">
      <c r="A2254" s="231"/>
      <c r="B2254" s="235"/>
      <c r="C2254" s="232"/>
      <c r="D2254" s="231"/>
      <c r="E2254" s="233"/>
      <c r="F2254" s="231"/>
      <c r="G2254" s="234"/>
    </row>
    <row r="2255" spans="1:7" ht="9.75" customHeight="1">
      <c r="A2255" s="231"/>
      <c r="B2255" s="235"/>
      <c r="C2255" s="232"/>
      <c r="D2255" s="231"/>
      <c r="E2255" s="233"/>
      <c r="F2255" s="231"/>
      <c r="G2255" s="234"/>
    </row>
    <row r="2256" spans="1:7" ht="9.75" customHeight="1">
      <c r="A2256" s="231"/>
      <c r="B2256" s="235"/>
      <c r="C2256" s="232"/>
      <c r="D2256" s="231"/>
      <c r="E2256" s="233"/>
      <c r="F2256" s="231"/>
      <c r="G2256" s="234"/>
    </row>
    <row r="2257" spans="1:7" ht="9.75" customHeight="1">
      <c r="A2257" s="231"/>
      <c r="B2257" s="235"/>
      <c r="C2257" s="232"/>
      <c r="D2257" s="231"/>
      <c r="E2257" s="233"/>
      <c r="F2257" s="231"/>
      <c r="G2257" s="234"/>
    </row>
    <row r="2258" spans="1:7" ht="9.75" customHeight="1">
      <c r="A2258" s="231"/>
      <c r="B2258" s="235"/>
      <c r="C2258" s="232"/>
      <c r="D2258" s="231"/>
      <c r="E2258" s="233"/>
      <c r="F2258" s="231"/>
      <c r="G2258" s="234"/>
    </row>
    <row r="2259" spans="1:7" ht="9.75" customHeight="1">
      <c r="A2259" s="231"/>
      <c r="B2259" s="235"/>
      <c r="C2259" s="232"/>
      <c r="D2259" s="231"/>
      <c r="E2259" s="233"/>
      <c r="F2259" s="231"/>
      <c r="G2259" s="234"/>
    </row>
    <row r="2260" spans="1:7" ht="9.75" customHeight="1">
      <c r="A2260" s="231"/>
      <c r="B2260" s="235"/>
      <c r="C2260" s="232"/>
      <c r="D2260" s="231"/>
      <c r="E2260" s="233"/>
      <c r="F2260" s="231"/>
      <c r="G2260" s="234"/>
    </row>
    <row r="2261" spans="1:7" ht="9.75" customHeight="1">
      <c r="A2261" s="231"/>
      <c r="B2261" s="235"/>
      <c r="C2261" s="232"/>
      <c r="D2261" s="231"/>
      <c r="E2261" s="233"/>
      <c r="F2261" s="231"/>
      <c r="G2261" s="234"/>
    </row>
    <row r="2262" spans="1:7" ht="9.75" customHeight="1">
      <c r="A2262" s="231"/>
      <c r="B2262" s="235"/>
      <c r="C2262" s="232"/>
      <c r="D2262" s="231"/>
      <c r="E2262" s="233"/>
      <c r="F2262" s="231"/>
      <c r="G2262" s="234"/>
    </row>
    <row r="2263" spans="1:7" ht="9.75" customHeight="1">
      <c r="A2263" s="231"/>
      <c r="B2263" s="235"/>
      <c r="C2263" s="232"/>
      <c r="D2263" s="231"/>
      <c r="E2263" s="233"/>
      <c r="F2263" s="231"/>
      <c r="G2263" s="234"/>
    </row>
    <row r="2264" spans="1:7" ht="9.75" customHeight="1">
      <c r="A2264" s="231"/>
      <c r="B2264" s="235"/>
      <c r="C2264" s="232"/>
      <c r="D2264" s="231"/>
      <c r="E2264" s="233"/>
      <c r="F2264" s="231"/>
      <c r="G2264" s="234"/>
    </row>
    <row r="2265" spans="1:7" ht="9.75" customHeight="1">
      <c r="A2265" s="231"/>
      <c r="B2265" s="235"/>
      <c r="C2265" s="232"/>
      <c r="D2265" s="231"/>
      <c r="E2265" s="233"/>
      <c r="F2265" s="231"/>
      <c r="G2265" s="234"/>
    </row>
    <row r="2266" spans="1:7" ht="9.75" customHeight="1">
      <c r="A2266" s="231"/>
      <c r="B2266" s="235"/>
      <c r="C2266" s="232"/>
      <c r="D2266" s="231"/>
      <c r="E2266" s="233"/>
      <c r="F2266" s="231"/>
      <c r="G2266" s="234"/>
    </row>
    <row r="2267" spans="1:7" ht="9.75" customHeight="1">
      <c r="A2267" s="231"/>
      <c r="B2267" s="235"/>
      <c r="C2267" s="232"/>
      <c r="D2267" s="231"/>
      <c r="E2267" s="233"/>
      <c r="F2267" s="231"/>
      <c r="G2267" s="234"/>
    </row>
    <row r="2268" spans="1:7" ht="9.75" customHeight="1">
      <c r="A2268" s="231"/>
      <c r="B2268" s="235"/>
      <c r="C2268" s="232"/>
      <c r="D2268" s="231"/>
      <c r="E2268" s="233"/>
      <c r="F2268" s="231"/>
      <c r="G2268" s="234"/>
    </row>
    <row r="2269" spans="1:7" ht="9.75" customHeight="1">
      <c r="A2269" s="231"/>
      <c r="B2269" s="235"/>
      <c r="C2269" s="232"/>
      <c r="D2269" s="231"/>
      <c r="E2269" s="233"/>
      <c r="F2269" s="231"/>
      <c r="G2269" s="234"/>
    </row>
    <row r="2270" spans="1:7" ht="9.75" customHeight="1">
      <c r="A2270" s="231"/>
      <c r="B2270" s="235"/>
      <c r="C2270" s="232"/>
      <c r="D2270" s="231"/>
      <c r="E2270" s="233"/>
      <c r="F2270" s="231"/>
      <c r="G2270" s="234"/>
    </row>
    <row r="2271" spans="1:7" ht="9.75" customHeight="1">
      <c r="A2271" s="231"/>
      <c r="B2271" s="235"/>
      <c r="C2271" s="232"/>
      <c r="D2271" s="231"/>
      <c r="E2271" s="233"/>
      <c r="F2271" s="231"/>
      <c r="G2271" s="234"/>
    </row>
    <row r="2272" spans="1:7" ht="9.75" customHeight="1">
      <c r="A2272" s="231"/>
      <c r="B2272" s="235"/>
      <c r="C2272" s="232"/>
      <c r="D2272" s="231"/>
      <c r="E2272" s="233"/>
      <c r="F2272" s="231"/>
      <c r="G2272" s="234"/>
    </row>
    <row r="2273" spans="1:7" ht="9.75" customHeight="1">
      <c r="A2273" s="231"/>
      <c r="B2273" s="235"/>
      <c r="C2273" s="237"/>
      <c r="D2273" s="231"/>
      <c r="E2273" s="238"/>
      <c r="F2273" s="231"/>
      <c r="G2273" s="234"/>
    </row>
    <row r="2274" spans="1:7" ht="9.75" customHeight="1">
      <c r="A2274" s="231"/>
      <c r="B2274" s="235"/>
      <c r="C2274" s="237"/>
      <c r="D2274" s="231"/>
      <c r="E2274" s="238"/>
      <c r="F2274" s="231"/>
      <c r="G2274" s="234"/>
    </row>
    <row r="2275" spans="1:7" ht="9.75" customHeight="1">
      <c r="A2275" s="231"/>
      <c r="B2275" s="235"/>
      <c r="C2275" s="237"/>
      <c r="D2275" s="231"/>
      <c r="E2275" s="238"/>
      <c r="F2275" s="231"/>
      <c r="G2275" s="234"/>
    </row>
    <row r="2276" spans="1:7" ht="9.75" customHeight="1">
      <c r="A2276" s="231"/>
      <c r="B2276" s="235"/>
      <c r="C2276" s="237"/>
      <c r="D2276" s="231"/>
      <c r="E2276" s="238"/>
      <c r="F2276" s="231"/>
      <c r="G2276" s="234"/>
    </row>
    <row r="2277" spans="1:7" ht="9.75" customHeight="1">
      <c r="A2277" s="231"/>
      <c r="B2277" s="235"/>
      <c r="C2277" s="237"/>
      <c r="D2277" s="231"/>
      <c r="E2277" s="238"/>
      <c r="F2277" s="231"/>
      <c r="G2277" s="234"/>
    </row>
    <row r="2278" spans="1:7" ht="9.75" customHeight="1">
      <c r="A2278" s="231"/>
      <c r="B2278" s="235"/>
      <c r="C2278" s="236"/>
      <c r="D2278" s="231"/>
      <c r="E2278" s="233"/>
      <c r="F2278" s="231"/>
      <c r="G2278" s="234"/>
    </row>
    <row r="2279" spans="1:7" ht="9.75" customHeight="1">
      <c r="A2279" s="231"/>
      <c r="B2279" s="235"/>
      <c r="C2279" s="236"/>
      <c r="D2279" s="231"/>
      <c r="E2279" s="233"/>
      <c r="F2279" s="231"/>
      <c r="G2279" s="234"/>
    </row>
    <row r="2280" spans="1:7" ht="9.75" customHeight="1">
      <c r="A2280" s="231"/>
      <c r="B2280" s="235"/>
      <c r="C2280" s="236"/>
      <c r="D2280" s="231"/>
      <c r="E2280" s="233"/>
      <c r="F2280" s="231"/>
      <c r="G2280" s="234"/>
    </row>
    <row r="2281" spans="1:7" ht="9.75" customHeight="1">
      <c r="A2281" s="231"/>
      <c r="B2281" s="235"/>
      <c r="C2281" s="236"/>
      <c r="D2281" s="231"/>
      <c r="E2281" s="233"/>
      <c r="F2281" s="231"/>
      <c r="G2281" s="234"/>
    </row>
    <row r="2282" spans="1:7" ht="9.75" customHeight="1">
      <c r="A2282" s="231"/>
      <c r="B2282" s="235"/>
      <c r="C2282" s="236"/>
      <c r="D2282" s="231"/>
      <c r="E2282" s="233"/>
      <c r="F2282" s="231"/>
      <c r="G2282" s="234"/>
    </row>
    <row r="2283" spans="1:7" ht="9.75" customHeight="1">
      <c r="A2283" s="231"/>
      <c r="B2283" s="235"/>
      <c r="C2283" s="232"/>
      <c r="D2283" s="231"/>
      <c r="E2283" s="233"/>
      <c r="F2283" s="231"/>
      <c r="G2283" s="234"/>
    </row>
    <row r="2284" spans="1:7" ht="9.75" customHeight="1">
      <c r="A2284" s="231"/>
      <c r="B2284" s="235"/>
      <c r="C2284" s="232"/>
      <c r="D2284" s="231"/>
      <c r="E2284" s="233"/>
      <c r="F2284" s="231"/>
      <c r="G2284" s="234"/>
    </row>
    <row r="2285" spans="1:7" ht="9.75" customHeight="1">
      <c r="A2285" s="231"/>
      <c r="B2285" s="235"/>
      <c r="C2285" s="232"/>
      <c r="D2285" s="231"/>
      <c r="E2285" s="233"/>
      <c r="F2285" s="231"/>
      <c r="G2285" s="234"/>
    </row>
    <row r="2286" spans="1:7" ht="9.75" customHeight="1">
      <c r="A2286" s="231"/>
      <c r="B2286" s="235"/>
      <c r="C2286" s="232"/>
      <c r="D2286" s="231"/>
      <c r="E2286" s="233"/>
      <c r="F2286" s="231"/>
      <c r="G2286" s="234"/>
    </row>
    <row r="2287" spans="1:7" ht="7.5" customHeight="1">
      <c r="A2287" s="231"/>
      <c r="B2287" s="235"/>
      <c r="C2287" s="232"/>
      <c r="D2287" s="231"/>
      <c r="E2287" s="233"/>
      <c r="F2287" s="231"/>
      <c r="G2287" s="234"/>
    </row>
    <row r="2288" spans="1:7" ht="9.75" customHeight="1">
      <c r="A2288" s="231"/>
      <c r="B2288" s="235"/>
      <c r="C2288" s="232"/>
      <c r="D2288" s="231"/>
      <c r="E2288" s="233"/>
      <c r="F2288" s="231"/>
      <c r="G2288" s="234"/>
    </row>
    <row r="2289" spans="1:7" ht="9.75" customHeight="1">
      <c r="A2289" s="231"/>
      <c r="B2289" s="235"/>
      <c r="C2289" s="232"/>
      <c r="D2289" s="231"/>
      <c r="E2289" s="233"/>
      <c r="F2289" s="231"/>
      <c r="G2289" s="234"/>
    </row>
    <row r="2290" spans="1:7" ht="9.75" customHeight="1">
      <c r="A2290" s="231"/>
      <c r="B2290" s="235"/>
      <c r="C2290" s="232"/>
      <c r="D2290" s="231"/>
      <c r="E2290" s="233"/>
      <c r="F2290" s="231"/>
      <c r="G2290" s="234"/>
    </row>
    <row r="2291" spans="1:7" ht="9.75" customHeight="1">
      <c r="A2291" s="231"/>
      <c r="B2291" s="235"/>
      <c r="C2291" s="232"/>
      <c r="D2291" s="231"/>
      <c r="E2291" s="233"/>
      <c r="F2291" s="231"/>
      <c r="G2291" s="234"/>
    </row>
    <row r="2292" spans="1:7" ht="9.75" customHeight="1">
      <c r="A2292" s="231"/>
      <c r="B2292" s="235"/>
      <c r="C2292" s="232"/>
      <c r="D2292" s="231"/>
      <c r="E2292" s="233"/>
      <c r="F2292" s="231"/>
      <c r="G2292" s="234"/>
    </row>
    <row r="2293" spans="1:7" ht="9.75" customHeight="1">
      <c r="A2293" s="231"/>
      <c r="B2293" s="235"/>
      <c r="C2293" s="232"/>
      <c r="D2293" s="231"/>
      <c r="E2293" s="233"/>
      <c r="F2293" s="231"/>
      <c r="G2293" s="234"/>
    </row>
    <row r="2294" spans="1:7" ht="9.75" customHeight="1">
      <c r="A2294" s="231"/>
      <c r="B2294" s="235"/>
      <c r="C2294" s="232"/>
      <c r="D2294" s="231"/>
      <c r="E2294" s="233"/>
      <c r="F2294" s="231"/>
      <c r="G2294" s="234"/>
    </row>
    <row r="2295" spans="1:7" ht="9.75" customHeight="1">
      <c r="A2295" s="231"/>
      <c r="B2295" s="235"/>
      <c r="C2295" s="232"/>
      <c r="D2295" s="231"/>
      <c r="E2295" s="233"/>
      <c r="F2295" s="231"/>
      <c r="G2295" s="234"/>
    </row>
    <row r="2296" spans="1:7" ht="9.75" customHeight="1">
      <c r="A2296" s="231"/>
      <c r="B2296" s="235"/>
      <c r="C2296" s="232"/>
      <c r="D2296" s="231"/>
      <c r="E2296" s="233"/>
      <c r="F2296" s="231"/>
      <c r="G2296" s="234"/>
    </row>
    <row r="2297" spans="1:7" ht="9.75" customHeight="1">
      <c r="A2297" s="231"/>
      <c r="B2297" s="235"/>
      <c r="C2297" s="232"/>
      <c r="D2297" s="231"/>
      <c r="E2297" s="233"/>
      <c r="F2297" s="231"/>
      <c r="G2297" s="234"/>
    </row>
    <row r="2298" spans="1:7" ht="9.75" customHeight="1">
      <c r="A2298" s="231"/>
      <c r="B2298" s="235"/>
      <c r="C2298" s="232"/>
      <c r="D2298" s="231"/>
      <c r="E2298" s="233"/>
      <c r="F2298" s="231"/>
      <c r="G2298" s="234"/>
    </row>
    <row r="2299" spans="1:7" ht="9.75" customHeight="1">
      <c r="A2299" s="231"/>
      <c r="B2299" s="235"/>
      <c r="C2299" s="232"/>
      <c r="D2299" s="231"/>
      <c r="E2299" s="233"/>
      <c r="F2299" s="231"/>
      <c r="G2299" s="234"/>
    </row>
    <row r="2300" spans="1:7" ht="9.75" customHeight="1">
      <c r="A2300" s="231"/>
      <c r="B2300" s="235"/>
      <c r="C2300" s="232"/>
      <c r="D2300" s="231"/>
      <c r="E2300" s="233"/>
      <c r="F2300" s="231"/>
      <c r="G2300" s="234"/>
    </row>
    <row r="2301" spans="1:7" ht="9.75" customHeight="1">
      <c r="A2301" s="231"/>
      <c r="B2301" s="235"/>
      <c r="C2301" s="232"/>
      <c r="D2301" s="231"/>
      <c r="E2301" s="233"/>
      <c r="F2301" s="231"/>
      <c r="G2301" s="234"/>
    </row>
    <row r="2302" spans="1:7" ht="9.75" customHeight="1">
      <c r="A2302" s="231"/>
      <c r="B2302" s="235"/>
      <c r="C2302" s="232"/>
      <c r="D2302" s="231"/>
      <c r="E2302" s="233"/>
      <c r="F2302" s="231"/>
      <c r="G2302" s="234"/>
    </row>
    <row r="2303" spans="1:7" ht="9.75" customHeight="1">
      <c r="A2303" s="231"/>
      <c r="B2303" s="235"/>
      <c r="C2303" s="232"/>
      <c r="D2303" s="231"/>
      <c r="E2303" s="233"/>
      <c r="F2303" s="231"/>
      <c r="G2303" s="234"/>
    </row>
    <row r="2304" spans="1:7" ht="9.75" customHeight="1">
      <c r="A2304" s="231"/>
      <c r="B2304" s="235"/>
      <c r="C2304" s="232"/>
      <c r="D2304" s="231"/>
      <c r="E2304" s="233"/>
      <c r="F2304" s="231"/>
      <c r="G2304" s="234"/>
    </row>
    <row r="2305" spans="1:7" ht="9.75" customHeight="1">
      <c r="A2305" s="231"/>
      <c r="B2305" s="235"/>
      <c r="C2305" s="232"/>
      <c r="D2305" s="231"/>
      <c r="E2305" s="233"/>
      <c r="F2305" s="231"/>
      <c r="G2305" s="234"/>
    </row>
    <row r="2306" spans="1:7" ht="9.75" customHeight="1">
      <c r="A2306" s="231"/>
      <c r="B2306" s="235"/>
      <c r="C2306" s="232"/>
      <c r="D2306" s="231"/>
      <c r="E2306" s="233"/>
      <c r="F2306" s="231"/>
      <c r="G2306" s="234"/>
    </row>
    <row r="2307" spans="1:7" ht="9.75" customHeight="1">
      <c r="A2307" s="231"/>
      <c r="B2307" s="235"/>
      <c r="C2307" s="232"/>
      <c r="D2307" s="231"/>
      <c r="E2307" s="233"/>
      <c r="F2307" s="231"/>
      <c r="G2307" s="234"/>
    </row>
    <row r="2308" spans="1:7" ht="9.75" customHeight="1">
      <c r="A2308" s="231"/>
      <c r="B2308" s="235"/>
      <c r="C2308" s="237"/>
      <c r="D2308" s="231"/>
      <c r="E2308" s="238"/>
      <c r="F2308" s="231"/>
      <c r="G2308" s="234"/>
    </row>
    <row r="2309" spans="1:7" ht="9.75" customHeight="1">
      <c r="A2309" s="231"/>
      <c r="B2309" s="235"/>
      <c r="C2309" s="237"/>
      <c r="D2309" s="231"/>
      <c r="E2309" s="238"/>
      <c r="F2309" s="231"/>
      <c r="G2309" s="234"/>
    </row>
    <row r="2310" spans="1:7" ht="9.75" customHeight="1">
      <c r="A2310" s="231"/>
      <c r="B2310" s="235"/>
      <c r="C2310" s="237"/>
      <c r="D2310" s="231"/>
      <c r="E2310" s="238"/>
      <c r="F2310" s="231"/>
      <c r="G2310" s="234"/>
    </row>
    <row r="2311" spans="1:7" ht="9.75" customHeight="1">
      <c r="A2311" s="231"/>
      <c r="B2311" s="235"/>
      <c r="C2311" s="237"/>
      <c r="D2311" s="231"/>
      <c r="E2311" s="238"/>
      <c r="F2311" s="231"/>
      <c r="G2311" s="234"/>
    </row>
    <row r="2312" spans="1:7" ht="9.75" customHeight="1">
      <c r="A2312" s="231"/>
      <c r="B2312" s="235"/>
      <c r="C2312" s="237"/>
      <c r="D2312" s="231"/>
      <c r="E2312" s="238"/>
      <c r="F2312" s="231"/>
      <c r="G2312" s="234"/>
    </row>
    <row r="2313" spans="1:7" ht="9.75" customHeight="1">
      <c r="A2313" s="231"/>
      <c r="B2313" s="235"/>
      <c r="C2313" s="236"/>
      <c r="D2313" s="231"/>
      <c r="E2313" s="233"/>
      <c r="F2313" s="231"/>
      <c r="G2313" s="234"/>
    </row>
    <row r="2314" spans="1:7" ht="9.75" customHeight="1">
      <c r="A2314" s="231"/>
      <c r="B2314" s="235"/>
      <c r="C2314" s="236"/>
      <c r="D2314" s="231"/>
      <c r="E2314" s="233"/>
      <c r="F2314" s="231"/>
      <c r="G2314" s="234"/>
    </row>
    <row r="2315" spans="1:7" ht="9.75" customHeight="1">
      <c r="A2315" s="231"/>
      <c r="B2315" s="235"/>
      <c r="C2315" s="236"/>
      <c r="D2315" s="231"/>
      <c r="E2315" s="233"/>
      <c r="F2315" s="231"/>
      <c r="G2315" s="234"/>
    </row>
    <row r="2316" spans="1:7" ht="9.75" customHeight="1">
      <c r="A2316" s="231"/>
      <c r="B2316" s="235"/>
      <c r="C2316" s="236"/>
      <c r="D2316" s="231"/>
      <c r="E2316" s="233"/>
      <c r="F2316" s="231"/>
      <c r="G2316" s="234"/>
    </row>
    <row r="2317" spans="1:7" ht="9.75" customHeight="1">
      <c r="A2317" s="231"/>
      <c r="B2317" s="235"/>
      <c r="C2317" s="236"/>
      <c r="D2317" s="231"/>
      <c r="E2317" s="233"/>
      <c r="F2317" s="231"/>
      <c r="G2317" s="234"/>
    </row>
    <row r="2318" spans="1:7" ht="9.75" customHeight="1">
      <c r="A2318" s="231"/>
      <c r="B2318" s="235"/>
      <c r="C2318" s="232"/>
      <c r="D2318" s="231"/>
      <c r="E2318" s="233"/>
      <c r="F2318" s="231"/>
      <c r="G2318" s="234"/>
    </row>
    <row r="2319" spans="1:7" ht="9.75" customHeight="1">
      <c r="A2319" s="231"/>
      <c r="B2319" s="235"/>
      <c r="C2319" s="232"/>
      <c r="D2319" s="231"/>
      <c r="E2319" s="233"/>
      <c r="F2319" s="231"/>
      <c r="G2319" s="234"/>
    </row>
    <row r="2320" spans="1:7" ht="9.75" customHeight="1">
      <c r="A2320" s="231"/>
      <c r="B2320" s="235"/>
      <c r="C2320" s="232"/>
      <c r="D2320" s="231"/>
      <c r="E2320" s="233"/>
      <c r="F2320" s="231"/>
      <c r="G2320" s="234"/>
    </row>
    <row r="2321" spans="1:7" ht="9.75" customHeight="1">
      <c r="A2321" s="231"/>
      <c r="B2321" s="235"/>
      <c r="C2321" s="232"/>
      <c r="D2321" s="231"/>
      <c r="E2321" s="233"/>
      <c r="F2321" s="231"/>
      <c r="G2321" s="234"/>
    </row>
    <row r="2322" spans="1:7" ht="9.75" customHeight="1">
      <c r="A2322" s="231"/>
      <c r="B2322" s="235"/>
      <c r="C2322" s="232"/>
      <c r="D2322" s="231"/>
      <c r="E2322" s="233"/>
      <c r="F2322" s="231"/>
      <c r="G2322" s="234"/>
    </row>
    <row r="2323" spans="1:7" ht="9.75" customHeight="1">
      <c r="A2323" s="231"/>
      <c r="B2323" s="235"/>
      <c r="C2323" s="232"/>
      <c r="D2323" s="231"/>
      <c r="E2323" s="233"/>
      <c r="F2323" s="231"/>
      <c r="G2323" s="234"/>
    </row>
    <row r="2324" spans="1:7" ht="9.75" customHeight="1">
      <c r="A2324" s="231"/>
      <c r="B2324" s="235"/>
      <c r="C2324" s="232"/>
      <c r="D2324" s="231"/>
      <c r="E2324" s="233"/>
      <c r="F2324" s="231"/>
      <c r="G2324" s="234"/>
    </row>
    <row r="2325" spans="1:7" ht="9.75" customHeight="1">
      <c r="A2325" s="231"/>
      <c r="B2325" s="235"/>
      <c r="C2325" s="232"/>
      <c r="D2325" s="231"/>
      <c r="E2325" s="233"/>
      <c r="F2325" s="231"/>
      <c r="G2325" s="234"/>
    </row>
    <row r="2326" spans="1:7" ht="9.75" customHeight="1">
      <c r="A2326" s="231"/>
      <c r="B2326" s="235"/>
      <c r="C2326" s="232"/>
      <c r="D2326" s="231"/>
      <c r="E2326" s="233"/>
      <c r="F2326" s="231"/>
      <c r="G2326" s="234"/>
    </row>
    <row r="2327" spans="1:7" ht="9.75" customHeight="1">
      <c r="A2327" s="231"/>
      <c r="B2327" s="235"/>
      <c r="C2327" s="232"/>
      <c r="D2327" s="231"/>
      <c r="E2327" s="233"/>
      <c r="F2327" s="231"/>
      <c r="G2327" s="234"/>
    </row>
    <row r="2328" spans="1:7" ht="9.75" customHeight="1">
      <c r="A2328" s="231"/>
      <c r="B2328" s="235"/>
      <c r="C2328" s="232"/>
      <c r="D2328" s="231"/>
      <c r="E2328" s="233"/>
      <c r="F2328" s="231"/>
      <c r="G2328" s="234"/>
    </row>
    <row r="2329" spans="1:7" ht="9.75" customHeight="1">
      <c r="A2329" s="231"/>
      <c r="B2329" s="235"/>
      <c r="C2329" s="232"/>
      <c r="D2329" s="231"/>
      <c r="E2329" s="233"/>
      <c r="F2329" s="231"/>
      <c r="G2329" s="234"/>
    </row>
    <row r="2330" spans="1:7" ht="9.75" customHeight="1">
      <c r="A2330" s="231"/>
      <c r="B2330" s="235"/>
      <c r="C2330" s="232"/>
      <c r="D2330" s="231"/>
      <c r="E2330" s="233"/>
      <c r="F2330" s="231"/>
      <c r="G2330" s="234"/>
    </row>
    <row r="2331" spans="1:7" ht="9.75" customHeight="1">
      <c r="A2331" s="231"/>
      <c r="B2331" s="235"/>
      <c r="C2331" s="232"/>
      <c r="D2331" s="231"/>
      <c r="E2331" s="233"/>
      <c r="F2331" s="231"/>
      <c r="G2331" s="234"/>
    </row>
    <row r="2332" spans="1:7" ht="9.75" customHeight="1">
      <c r="A2332" s="231"/>
      <c r="B2332" s="235"/>
      <c r="C2332" s="232"/>
      <c r="D2332" s="231"/>
      <c r="E2332" s="233"/>
      <c r="F2332" s="231"/>
      <c r="G2332" s="234"/>
    </row>
    <row r="2333" spans="1:7" ht="9.75" customHeight="1">
      <c r="A2333" s="231"/>
      <c r="B2333" s="235"/>
      <c r="C2333" s="232"/>
      <c r="D2333" s="231"/>
      <c r="E2333" s="233"/>
      <c r="F2333" s="231"/>
      <c r="G2333" s="234"/>
    </row>
    <row r="2334" spans="1:7" ht="9.75" customHeight="1">
      <c r="A2334" s="231"/>
      <c r="B2334" s="235"/>
      <c r="C2334" s="232"/>
      <c r="D2334" s="231"/>
      <c r="E2334" s="233"/>
      <c r="F2334" s="231"/>
      <c r="G2334" s="234"/>
    </row>
    <row r="2335" spans="1:7" ht="9.75" customHeight="1">
      <c r="A2335" s="231"/>
      <c r="B2335" s="235"/>
      <c r="C2335" s="232"/>
      <c r="D2335" s="231"/>
      <c r="E2335" s="233"/>
      <c r="F2335" s="231"/>
      <c r="G2335" s="234"/>
    </row>
    <row r="2336" spans="1:7" ht="9.75" customHeight="1">
      <c r="A2336" s="231"/>
      <c r="B2336" s="235"/>
      <c r="C2336" s="232"/>
      <c r="D2336" s="231"/>
      <c r="E2336" s="233"/>
      <c r="F2336" s="231"/>
      <c r="G2336" s="234"/>
    </row>
    <row r="2337" spans="1:7" ht="9.75" customHeight="1">
      <c r="A2337" s="231"/>
      <c r="B2337" s="235"/>
      <c r="C2337" s="232"/>
      <c r="D2337" s="231"/>
      <c r="E2337" s="233"/>
      <c r="F2337" s="231"/>
      <c r="G2337" s="234"/>
    </row>
    <row r="2338" spans="1:7" ht="9.75" customHeight="1">
      <c r="A2338" s="231"/>
      <c r="B2338" s="235"/>
      <c r="C2338" s="232"/>
      <c r="D2338" s="231"/>
      <c r="E2338" s="233"/>
      <c r="F2338" s="231"/>
      <c r="G2338" s="234"/>
    </row>
    <row r="2339" spans="1:7" ht="9.75" customHeight="1">
      <c r="A2339" s="231"/>
      <c r="B2339" s="235"/>
      <c r="C2339" s="232"/>
      <c r="D2339" s="231"/>
      <c r="E2339" s="233"/>
      <c r="F2339" s="231"/>
      <c r="G2339" s="234"/>
    </row>
    <row r="2340" spans="1:7" ht="9.75" customHeight="1">
      <c r="A2340" s="231"/>
      <c r="B2340" s="235"/>
      <c r="C2340" s="232"/>
      <c r="D2340" s="231"/>
      <c r="E2340" s="233"/>
      <c r="F2340" s="231"/>
      <c r="G2340" s="234"/>
    </row>
    <row r="2341" spans="1:7" ht="9.75" customHeight="1">
      <c r="A2341" s="231"/>
      <c r="B2341" s="235"/>
      <c r="C2341" s="232"/>
      <c r="D2341" s="231"/>
      <c r="E2341" s="233"/>
      <c r="F2341" s="231"/>
      <c r="G2341" s="234"/>
    </row>
    <row r="2342" spans="1:7" ht="9.75" customHeight="1">
      <c r="A2342" s="231"/>
      <c r="B2342" s="235"/>
      <c r="C2342" s="232"/>
      <c r="D2342" s="231"/>
      <c r="E2342" s="233"/>
      <c r="F2342" s="231"/>
      <c r="G2342" s="234"/>
    </row>
    <row r="2343" spans="1:7" ht="9.75" customHeight="1">
      <c r="A2343" s="231"/>
      <c r="B2343" s="235"/>
      <c r="C2343" s="232"/>
      <c r="D2343" s="231"/>
      <c r="E2343" s="233"/>
      <c r="F2343" s="231"/>
      <c r="G2343" s="234"/>
    </row>
    <row r="2344" spans="1:7" ht="9.75" customHeight="1">
      <c r="A2344" s="231"/>
      <c r="B2344" s="235"/>
      <c r="C2344" s="232"/>
      <c r="D2344" s="231"/>
      <c r="E2344" s="233"/>
      <c r="F2344" s="231"/>
      <c r="G2344" s="234"/>
    </row>
    <row r="2345" spans="1:7" ht="9.75" customHeight="1">
      <c r="A2345" s="231"/>
      <c r="B2345" s="235"/>
      <c r="C2345" s="232"/>
      <c r="D2345" s="231"/>
      <c r="E2345" s="233"/>
      <c r="F2345" s="231"/>
      <c r="G2345" s="234"/>
    </row>
    <row r="2346" spans="1:7" ht="9.75" customHeight="1">
      <c r="A2346" s="231"/>
      <c r="B2346" s="235"/>
      <c r="C2346" s="232"/>
      <c r="D2346" s="231"/>
      <c r="E2346" s="233"/>
      <c r="F2346" s="231"/>
      <c r="G2346" s="234"/>
    </row>
    <row r="2347" spans="1:7" ht="9.75" customHeight="1">
      <c r="A2347" s="231"/>
      <c r="B2347" s="235"/>
      <c r="C2347" s="232"/>
      <c r="D2347" s="231"/>
      <c r="E2347" s="233"/>
      <c r="F2347" s="231"/>
      <c r="G2347" s="234"/>
    </row>
    <row r="2348" spans="1:7" ht="9.75" customHeight="1">
      <c r="A2348" s="231"/>
      <c r="B2348" s="235"/>
      <c r="C2348" s="232"/>
      <c r="D2348" s="231"/>
      <c r="E2348" s="233"/>
      <c r="F2348" s="231"/>
      <c r="G2348" s="234"/>
    </row>
    <row r="2349" spans="1:7" ht="9.75" customHeight="1">
      <c r="A2349" s="231"/>
      <c r="B2349" s="235"/>
      <c r="C2349" s="232"/>
      <c r="D2349" s="231"/>
      <c r="E2349" s="233"/>
      <c r="F2349" s="231"/>
      <c r="G2349" s="234"/>
    </row>
    <row r="2350" spans="1:7" ht="9.75" customHeight="1">
      <c r="A2350" s="231"/>
      <c r="B2350" s="235"/>
      <c r="C2350" s="232"/>
      <c r="D2350" s="231"/>
      <c r="E2350" s="233"/>
      <c r="F2350" s="231"/>
      <c r="G2350" s="234"/>
    </row>
    <row r="2351" spans="1:7" ht="9.75" customHeight="1">
      <c r="A2351" s="231"/>
      <c r="B2351" s="235"/>
      <c r="C2351" s="232"/>
      <c r="D2351" s="231"/>
      <c r="E2351" s="233"/>
      <c r="F2351" s="231"/>
      <c r="G2351" s="234"/>
    </row>
    <row r="2352" spans="1:7" ht="9.75" customHeight="1">
      <c r="A2352" s="231"/>
      <c r="B2352" s="235"/>
      <c r="C2352" s="232"/>
      <c r="D2352" s="231"/>
      <c r="E2352" s="233"/>
      <c r="F2352" s="231"/>
      <c r="G2352" s="234"/>
    </row>
    <row r="2353" spans="1:7" ht="9.75" customHeight="1">
      <c r="A2353" s="231"/>
      <c r="B2353" s="235"/>
      <c r="C2353" s="232"/>
      <c r="D2353" s="231"/>
      <c r="E2353" s="233"/>
      <c r="F2353" s="231"/>
      <c r="G2353" s="234"/>
    </row>
    <row r="2354" spans="1:7" ht="9.75" customHeight="1">
      <c r="A2354" s="231"/>
      <c r="B2354" s="235"/>
      <c r="C2354" s="232"/>
      <c r="D2354" s="231"/>
      <c r="E2354" s="233"/>
      <c r="F2354" s="231"/>
      <c r="G2354" s="234"/>
    </row>
    <row r="2355" spans="1:7" ht="9.75" customHeight="1">
      <c r="A2355" s="231"/>
      <c r="B2355" s="235"/>
      <c r="C2355" s="232"/>
      <c r="D2355" s="231"/>
      <c r="E2355" s="233"/>
      <c r="F2355" s="231"/>
      <c r="G2355" s="234"/>
    </row>
    <row r="2356" spans="1:7" ht="9.75" customHeight="1">
      <c r="A2356" s="231"/>
      <c r="B2356" s="235"/>
      <c r="C2356" s="232"/>
      <c r="D2356" s="231"/>
      <c r="E2356" s="233"/>
      <c r="F2356" s="231"/>
      <c r="G2356" s="234"/>
    </row>
    <row r="2357" spans="1:7" ht="9.75" customHeight="1">
      <c r="A2357" s="231"/>
      <c r="B2357" s="235"/>
      <c r="C2357" s="232"/>
      <c r="D2357" s="231"/>
      <c r="E2357" s="233"/>
      <c r="F2357" s="231"/>
      <c r="G2357" s="234"/>
    </row>
    <row r="2358" spans="1:7" ht="9.75" customHeight="1">
      <c r="A2358" s="231"/>
      <c r="B2358" s="235"/>
      <c r="C2358" s="232"/>
      <c r="D2358" s="231"/>
      <c r="E2358" s="233"/>
      <c r="F2358" s="231"/>
      <c r="G2358" s="234"/>
    </row>
    <row r="2359" spans="1:7" ht="9.75" customHeight="1">
      <c r="A2359" s="231"/>
      <c r="B2359" s="235"/>
      <c r="C2359" s="232"/>
      <c r="D2359" s="231"/>
      <c r="E2359" s="233"/>
      <c r="F2359" s="231"/>
      <c r="G2359" s="234"/>
    </row>
    <row r="2360" spans="1:7" ht="9.75" customHeight="1">
      <c r="A2360" s="231"/>
      <c r="B2360" s="235"/>
      <c r="C2360" s="232"/>
      <c r="D2360" s="231"/>
      <c r="E2360" s="233"/>
      <c r="F2360" s="231"/>
      <c r="G2360" s="234"/>
    </row>
    <row r="2361" spans="1:7" ht="9.75" customHeight="1">
      <c r="A2361" s="231"/>
      <c r="B2361" s="235"/>
      <c r="C2361" s="232"/>
      <c r="D2361" s="231"/>
      <c r="E2361" s="233"/>
      <c r="F2361" s="231"/>
      <c r="G2361" s="234"/>
    </row>
    <row r="2362" spans="1:7" ht="9.75" customHeight="1">
      <c r="A2362" s="231"/>
      <c r="B2362" s="235"/>
      <c r="C2362" s="232"/>
      <c r="D2362" s="231"/>
      <c r="E2362" s="233"/>
      <c r="F2362" s="231"/>
      <c r="G2362" s="234"/>
    </row>
    <row r="2363" spans="1:7" ht="9.75" customHeight="1">
      <c r="A2363" s="231"/>
      <c r="B2363" s="235"/>
      <c r="C2363" s="232"/>
      <c r="D2363" s="231"/>
      <c r="E2363" s="233"/>
      <c r="F2363" s="231"/>
      <c r="G2363" s="234"/>
    </row>
    <row r="2364" spans="1:7" ht="9.75" customHeight="1">
      <c r="A2364" s="231"/>
      <c r="B2364" s="235"/>
      <c r="C2364" s="232"/>
      <c r="D2364" s="231"/>
      <c r="E2364" s="233"/>
      <c r="F2364" s="231"/>
      <c r="G2364" s="234"/>
    </row>
    <row r="2365" spans="1:7" ht="9.75" customHeight="1">
      <c r="A2365" s="231"/>
      <c r="B2365" s="235"/>
      <c r="C2365" s="232"/>
      <c r="D2365" s="231"/>
      <c r="E2365" s="233"/>
      <c r="F2365" s="231"/>
      <c r="G2365" s="234"/>
    </row>
    <row r="2366" spans="1:7" ht="9.75" customHeight="1">
      <c r="A2366" s="231"/>
      <c r="B2366" s="235"/>
      <c r="C2366" s="232"/>
      <c r="D2366" s="231"/>
      <c r="E2366" s="233"/>
      <c r="F2366" s="231"/>
      <c r="G2366" s="234"/>
    </row>
    <row r="2367" spans="1:7" ht="8.25" customHeight="1">
      <c r="A2367" s="231"/>
      <c r="B2367" s="235"/>
      <c r="C2367" s="232"/>
      <c r="D2367" s="231"/>
      <c r="E2367" s="233"/>
      <c r="F2367" s="231"/>
      <c r="G2367" s="234"/>
    </row>
    <row r="2368" spans="1:7" ht="9.75" customHeight="1">
      <c r="A2368" s="231"/>
      <c r="B2368" s="235"/>
      <c r="C2368" s="232"/>
      <c r="D2368" s="231"/>
      <c r="E2368" s="233"/>
      <c r="F2368" s="231"/>
      <c r="G2368" s="234"/>
    </row>
    <row r="2369" spans="1:7" ht="9.75" customHeight="1">
      <c r="A2369" s="231"/>
      <c r="B2369" s="235"/>
      <c r="C2369" s="232"/>
      <c r="D2369" s="231"/>
      <c r="E2369" s="233"/>
      <c r="F2369" s="231"/>
      <c r="G2369" s="234"/>
    </row>
    <row r="2370" spans="1:7" ht="9.75" customHeight="1">
      <c r="A2370" s="231"/>
      <c r="B2370" s="235"/>
      <c r="C2370" s="232"/>
      <c r="D2370" s="231"/>
      <c r="E2370" s="233"/>
      <c r="F2370" s="231"/>
      <c r="G2370" s="234"/>
    </row>
    <row r="2371" spans="1:7" ht="9.75" customHeight="1">
      <c r="A2371" s="231"/>
      <c r="B2371" s="235"/>
      <c r="C2371" s="232"/>
      <c r="D2371" s="231"/>
      <c r="E2371" s="233"/>
      <c r="F2371" s="231"/>
      <c r="G2371" s="234"/>
    </row>
    <row r="2372" spans="1:7" ht="9.75" customHeight="1">
      <c r="A2372" s="231"/>
      <c r="B2372" s="235"/>
      <c r="C2372" s="232"/>
      <c r="D2372" s="231"/>
      <c r="E2372" s="233"/>
      <c r="F2372" s="231"/>
      <c r="G2372" s="234"/>
    </row>
    <row r="2373" spans="1:7" ht="9.75" customHeight="1">
      <c r="A2373" s="231"/>
      <c r="B2373" s="235"/>
      <c r="C2373" s="232"/>
      <c r="D2373" s="231"/>
      <c r="E2373" s="233"/>
      <c r="F2373" s="231"/>
      <c r="G2373" s="234"/>
    </row>
    <row r="2374" spans="1:7" ht="9.75" customHeight="1">
      <c r="A2374" s="231"/>
      <c r="B2374" s="235"/>
      <c r="C2374" s="232"/>
      <c r="D2374" s="231"/>
      <c r="E2374" s="233"/>
      <c r="F2374" s="231"/>
      <c r="G2374" s="234"/>
    </row>
    <row r="2375" spans="1:7" ht="9.75" customHeight="1">
      <c r="A2375" s="231"/>
      <c r="B2375" s="235"/>
      <c r="C2375" s="232"/>
      <c r="D2375" s="231"/>
      <c r="E2375" s="233"/>
      <c r="F2375" s="231"/>
      <c r="G2375" s="234"/>
    </row>
    <row r="2376" spans="1:7" ht="9.75" customHeight="1">
      <c r="A2376" s="231"/>
      <c r="B2376" s="235"/>
      <c r="C2376" s="232"/>
      <c r="D2376" s="231"/>
      <c r="E2376" s="233"/>
      <c r="F2376" s="231"/>
      <c r="G2376" s="234"/>
    </row>
    <row r="2377" spans="1:7" ht="9.75" customHeight="1">
      <c r="A2377" s="231"/>
      <c r="B2377" s="235"/>
      <c r="C2377" s="232"/>
      <c r="D2377" s="231"/>
      <c r="E2377" s="233"/>
      <c r="F2377" s="231"/>
      <c r="G2377" s="234"/>
    </row>
    <row r="2378" spans="1:7" ht="9.75" customHeight="1">
      <c r="A2378" s="231"/>
      <c r="B2378" s="235"/>
      <c r="C2378" s="232"/>
      <c r="D2378" s="231"/>
      <c r="E2378" s="233"/>
      <c r="F2378" s="231"/>
      <c r="G2378" s="234"/>
    </row>
    <row r="2379" spans="1:7" ht="9.75" customHeight="1">
      <c r="A2379" s="231"/>
      <c r="B2379" s="235"/>
      <c r="C2379" s="232"/>
      <c r="D2379" s="231"/>
      <c r="E2379" s="233"/>
      <c r="F2379" s="231"/>
      <c r="G2379" s="234"/>
    </row>
    <row r="2380" spans="1:7" ht="9.75" customHeight="1">
      <c r="A2380" s="231"/>
      <c r="B2380" s="235"/>
      <c r="C2380" s="232"/>
      <c r="D2380" s="231"/>
      <c r="E2380" s="233"/>
      <c r="F2380" s="231"/>
      <c r="G2380" s="234"/>
    </row>
    <row r="2381" spans="1:7" ht="9.75" customHeight="1">
      <c r="A2381" s="231"/>
      <c r="B2381" s="235"/>
      <c r="C2381" s="232"/>
      <c r="D2381" s="231"/>
      <c r="E2381" s="233"/>
      <c r="F2381" s="231"/>
      <c r="G2381" s="234"/>
    </row>
    <row r="2382" spans="1:7" ht="9.75" customHeight="1">
      <c r="A2382" s="231"/>
      <c r="B2382" s="235"/>
      <c r="C2382" s="232"/>
      <c r="D2382" s="231"/>
      <c r="E2382" s="233"/>
      <c r="F2382" s="231"/>
      <c r="G2382" s="234"/>
    </row>
    <row r="2383" spans="1:7" ht="9.75" customHeight="1">
      <c r="A2383" s="231"/>
      <c r="B2383" s="235"/>
      <c r="C2383" s="232"/>
      <c r="D2383" s="231"/>
      <c r="E2383" s="233"/>
      <c r="F2383" s="231"/>
      <c r="G2383" s="234"/>
    </row>
    <row r="2384" spans="1:7" ht="9.75" customHeight="1">
      <c r="A2384" s="231"/>
      <c r="B2384" s="235"/>
      <c r="C2384" s="232"/>
      <c r="D2384" s="231"/>
      <c r="E2384" s="233"/>
      <c r="F2384" s="231"/>
      <c r="G2384" s="234"/>
    </row>
    <row r="2385" spans="1:7" ht="9.75" customHeight="1">
      <c r="A2385" s="231"/>
      <c r="B2385" s="235"/>
      <c r="C2385" s="232"/>
      <c r="D2385" s="231"/>
      <c r="E2385" s="233"/>
      <c r="F2385" s="231"/>
      <c r="G2385" s="234"/>
    </row>
    <row r="2386" spans="1:7" ht="9.75" customHeight="1">
      <c r="A2386" s="231"/>
      <c r="B2386" s="235"/>
      <c r="C2386" s="232"/>
      <c r="D2386" s="231"/>
      <c r="E2386" s="233"/>
      <c r="F2386" s="231"/>
      <c r="G2386" s="234"/>
    </row>
    <row r="2387" spans="1:7" ht="9.75" customHeight="1">
      <c r="A2387" s="231"/>
      <c r="B2387" s="235"/>
      <c r="C2387" s="232"/>
      <c r="D2387" s="231"/>
      <c r="E2387" s="233"/>
      <c r="F2387" s="231"/>
      <c r="G2387" s="234"/>
    </row>
    <row r="2388" spans="1:7" ht="9.75" customHeight="1">
      <c r="A2388" s="231"/>
      <c r="B2388" s="235"/>
      <c r="C2388" s="232"/>
      <c r="D2388" s="231"/>
      <c r="E2388" s="233"/>
      <c r="F2388" s="231"/>
      <c r="G2388" s="234"/>
    </row>
    <row r="2389" spans="1:7" ht="9.75" customHeight="1">
      <c r="A2389" s="231"/>
      <c r="B2389" s="235"/>
      <c r="C2389" s="232"/>
      <c r="D2389" s="231"/>
      <c r="E2389" s="233"/>
      <c r="F2389" s="231"/>
      <c r="G2389" s="234"/>
    </row>
    <row r="2390" spans="1:7" ht="9.75" customHeight="1">
      <c r="A2390" s="231"/>
      <c r="B2390" s="235"/>
      <c r="C2390" s="232"/>
      <c r="D2390" s="231"/>
      <c r="E2390" s="233"/>
      <c r="F2390" s="231"/>
      <c r="G2390" s="234"/>
    </row>
    <row r="2391" spans="1:7" ht="9.75" customHeight="1">
      <c r="A2391" s="231"/>
      <c r="B2391" s="235"/>
      <c r="C2391" s="232"/>
      <c r="D2391" s="231"/>
      <c r="E2391" s="233"/>
      <c r="F2391" s="231"/>
      <c r="G2391" s="234"/>
    </row>
    <row r="2392" spans="1:7" ht="9.75" customHeight="1">
      <c r="A2392" s="231"/>
      <c r="B2392" s="235"/>
      <c r="C2392" s="232"/>
      <c r="D2392" s="231"/>
      <c r="E2392" s="233"/>
      <c r="F2392" s="231"/>
      <c r="G2392" s="234"/>
    </row>
    <row r="2393" spans="1:7" ht="9.75" customHeight="1">
      <c r="A2393" s="231"/>
      <c r="B2393" s="235"/>
      <c r="C2393" s="236"/>
      <c r="D2393" s="231"/>
      <c r="E2393" s="233"/>
      <c r="F2393" s="231"/>
      <c r="G2393" s="234"/>
    </row>
    <row r="2394" spans="1:7" ht="9.75" customHeight="1">
      <c r="A2394" s="231"/>
      <c r="B2394" s="235"/>
      <c r="C2394" s="236"/>
      <c r="D2394" s="231"/>
      <c r="E2394" s="233"/>
      <c r="F2394" s="231"/>
      <c r="G2394" s="234"/>
    </row>
    <row r="2395" spans="1:7" ht="9.75" customHeight="1">
      <c r="A2395" s="231"/>
      <c r="B2395" s="235"/>
      <c r="C2395" s="236"/>
      <c r="D2395" s="231"/>
      <c r="E2395" s="233"/>
      <c r="F2395" s="231"/>
      <c r="G2395" s="234"/>
    </row>
    <row r="2396" spans="1:7" ht="9.75" customHeight="1">
      <c r="A2396" s="231"/>
      <c r="B2396" s="235"/>
      <c r="C2396" s="236"/>
      <c r="D2396" s="231"/>
      <c r="E2396" s="233"/>
      <c r="F2396" s="231"/>
      <c r="G2396" s="234"/>
    </row>
    <row r="2397" spans="1:7" ht="9.75" customHeight="1">
      <c r="A2397" s="231"/>
      <c r="B2397" s="235"/>
      <c r="C2397" s="236"/>
      <c r="D2397" s="231"/>
      <c r="E2397" s="233"/>
      <c r="F2397" s="231"/>
      <c r="G2397" s="234"/>
    </row>
    <row r="2398" spans="1:7" ht="9.75" customHeight="1">
      <c r="A2398" s="231"/>
      <c r="B2398" s="235"/>
      <c r="C2398" s="236"/>
      <c r="D2398" s="231"/>
      <c r="E2398" s="240"/>
      <c r="F2398" s="231"/>
      <c r="G2398" s="234"/>
    </row>
    <row r="2399" spans="1:7" ht="9.75" customHeight="1">
      <c r="A2399" s="231"/>
      <c r="B2399" s="235"/>
      <c r="C2399" s="236"/>
      <c r="D2399" s="231"/>
      <c r="E2399" s="240"/>
      <c r="F2399" s="231"/>
      <c r="G2399" s="234"/>
    </row>
    <row r="2400" spans="1:7" ht="9.75" customHeight="1">
      <c r="A2400" s="231"/>
      <c r="B2400" s="235"/>
      <c r="C2400" s="236"/>
      <c r="D2400" s="231"/>
      <c r="E2400" s="240"/>
      <c r="F2400" s="231"/>
      <c r="G2400" s="234"/>
    </row>
    <row r="2401" spans="1:7" ht="9.75" customHeight="1">
      <c r="A2401" s="231"/>
      <c r="B2401" s="235"/>
      <c r="C2401" s="236"/>
      <c r="D2401" s="231"/>
      <c r="E2401" s="240"/>
      <c r="F2401" s="231"/>
      <c r="G2401" s="234"/>
    </row>
    <row r="2402" spans="1:7" ht="9.75" customHeight="1">
      <c r="A2402" s="231"/>
      <c r="B2402" s="235"/>
      <c r="C2402" s="236"/>
      <c r="D2402" s="231"/>
      <c r="E2402" s="240"/>
      <c r="F2402" s="231"/>
      <c r="G2402" s="234"/>
    </row>
    <row r="2403" spans="1:7" ht="9.75" customHeight="1">
      <c r="A2403" s="231"/>
      <c r="B2403" s="235"/>
      <c r="C2403" s="232"/>
      <c r="D2403" s="231"/>
      <c r="E2403" s="233"/>
      <c r="F2403" s="231"/>
      <c r="G2403" s="234"/>
    </row>
    <row r="2404" spans="1:7" ht="9.75" customHeight="1">
      <c r="A2404" s="231"/>
      <c r="B2404" s="235"/>
      <c r="C2404" s="232"/>
      <c r="D2404" s="231"/>
      <c r="E2404" s="233"/>
      <c r="F2404" s="231"/>
      <c r="G2404" s="234"/>
    </row>
    <row r="2405" spans="1:7" ht="9.75" customHeight="1">
      <c r="A2405" s="231"/>
      <c r="B2405" s="235"/>
      <c r="C2405" s="232"/>
      <c r="D2405" s="231"/>
      <c r="E2405" s="233"/>
      <c r="F2405" s="231"/>
      <c r="G2405" s="234"/>
    </row>
    <row r="2406" spans="1:7" ht="9.75" customHeight="1">
      <c r="A2406" s="231"/>
      <c r="B2406" s="235"/>
      <c r="C2406" s="232"/>
      <c r="D2406" s="231"/>
      <c r="E2406" s="233"/>
      <c r="F2406" s="231"/>
      <c r="G2406" s="234"/>
    </row>
    <row r="2407" spans="1:7" ht="9.75" customHeight="1">
      <c r="A2407" s="231"/>
      <c r="B2407" s="235"/>
      <c r="C2407" s="232"/>
      <c r="D2407" s="231"/>
      <c r="E2407" s="233"/>
      <c r="F2407" s="231"/>
      <c r="G2407" s="234"/>
    </row>
    <row r="2408" spans="1:7" ht="9.75" customHeight="1">
      <c r="A2408" s="231"/>
      <c r="B2408" s="235"/>
      <c r="C2408" s="232"/>
      <c r="D2408" s="231"/>
      <c r="E2408" s="233"/>
      <c r="F2408" s="231"/>
      <c r="G2408" s="234"/>
    </row>
    <row r="2409" spans="1:7" ht="9.75" customHeight="1">
      <c r="A2409" s="231"/>
      <c r="B2409" s="235"/>
      <c r="C2409" s="232"/>
      <c r="D2409" s="231"/>
      <c r="E2409" s="233"/>
      <c r="F2409" s="231"/>
      <c r="G2409" s="234"/>
    </row>
    <row r="2410" spans="1:7" ht="9.75" customHeight="1">
      <c r="A2410" s="231"/>
      <c r="B2410" s="235"/>
      <c r="C2410" s="232"/>
      <c r="D2410" s="231"/>
      <c r="E2410" s="233"/>
      <c r="F2410" s="231"/>
      <c r="G2410" s="234"/>
    </row>
    <row r="2411" spans="1:7" ht="9.75" customHeight="1">
      <c r="A2411" s="231"/>
      <c r="B2411" s="235"/>
      <c r="C2411" s="232"/>
      <c r="D2411" s="231"/>
      <c r="E2411" s="233"/>
      <c r="F2411" s="231"/>
      <c r="G2411" s="234"/>
    </row>
    <row r="2412" spans="1:7" ht="9.75" customHeight="1">
      <c r="A2412" s="231"/>
      <c r="B2412" s="235"/>
      <c r="C2412" s="232"/>
      <c r="D2412" s="231"/>
      <c r="E2412" s="233"/>
      <c r="F2412" s="231"/>
      <c r="G2412" s="234"/>
    </row>
    <row r="2413" spans="1:7" ht="9.75" customHeight="1">
      <c r="A2413" s="231"/>
      <c r="B2413" s="235"/>
      <c r="C2413" s="232"/>
      <c r="D2413" s="231"/>
      <c r="E2413" s="233"/>
      <c r="F2413" s="231"/>
      <c r="G2413" s="234"/>
    </row>
    <row r="2414" spans="1:7" ht="9.75" customHeight="1">
      <c r="A2414" s="231"/>
      <c r="B2414" s="235"/>
      <c r="C2414" s="232"/>
      <c r="D2414" s="231"/>
      <c r="E2414" s="233"/>
      <c r="F2414" s="231"/>
      <c r="G2414" s="234"/>
    </row>
    <row r="2415" spans="1:7" ht="9.75" customHeight="1">
      <c r="A2415" s="231"/>
      <c r="B2415" s="235"/>
      <c r="C2415" s="232"/>
      <c r="D2415" s="231"/>
      <c r="E2415" s="233"/>
      <c r="F2415" s="231"/>
      <c r="G2415" s="234"/>
    </row>
    <row r="2416" spans="1:7" ht="9.75" customHeight="1">
      <c r="A2416" s="231"/>
      <c r="B2416" s="235"/>
      <c r="C2416" s="232"/>
      <c r="D2416" s="231"/>
      <c r="E2416" s="233"/>
      <c r="F2416" s="231"/>
      <c r="G2416" s="234"/>
    </row>
    <row r="2417" spans="1:7" ht="9.75" customHeight="1">
      <c r="A2417" s="231"/>
      <c r="B2417" s="235"/>
      <c r="C2417" s="232"/>
      <c r="D2417" s="231"/>
      <c r="E2417" s="233"/>
      <c r="F2417" s="231"/>
      <c r="G2417" s="234"/>
    </row>
    <row r="2418" spans="1:7" ht="9.75" customHeight="1">
      <c r="A2418" s="231"/>
      <c r="B2418" s="235"/>
      <c r="C2418" s="232"/>
      <c r="D2418" s="231"/>
      <c r="E2418" s="233"/>
      <c r="F2418" s="231"/>
      <c r="G2418" s="234"/>
    </row>
    <row r="2419" spans="1:7" ht="9.75" customHeight="1">
      <c r="A2419" s="231"/>
      <c r="B2419" s="235"/>
      <c r="C2419" s="232"/>
      <c r="D2419" s="231"/>
      <c r="E2419" s="233"/>
      <c r="F2419" s="231"/>
      <c r="G2419" s="234"/>
    </row>
    <row r="2420" spans="1:7" ht="9.75" customHeight="1">
      <c r="A2420" s="231"/>
      <c r="B2420" s="235"/>
      <c r="C2420" s="232"/>
      <c r="D2420" s="231"/>
      <c r="E2420" s="233"/>
      <c r="F2420" s="231"/>
      <c r="G2420" s="234"/>
    </row>
    <row r="2421" spans="1:7" ht="9.75" customHeight="1">
      <c r="A2421" s="231"/>
      <c r="B2421" s="235"/>
      <c r="C2421" s="232"/>
      <c r="D2421" s="231"/>
      <c r="E2421" s="233"/>
      <c r="F2421" s="231"/>
      <c r="G2421" s="234"/>
    </row>
    <row r="2422" spans="1:7" ht="9.75" customHeight="1">
      <c r="A2422" s="231"/>
      <c r="B2422" s="235"/>
      <c r="C2422" s="232"/>
      <c r="D2422" s="231"/>
      <c r="E2422" s="233"/>
      <c r="F2422" s="231"/>
      <c r="G2422" s="234"/>
    </row>
    <row r="2423" spans="1:7" ht="9.75" customHeight="1">
      <c r="A2423" s="231"/>
      <c r="B2423" s="235"/>
      <c r="C2423" s="232"/>
      <c r="D2423" s="231"/>
      <c r="E2423" s="233"/>
      <c r="F2423" s="231"/>
      <c r="G2423" s="234"/>
    </row>
    <row r="2424" spans="1:7" ht="9.75" customHeight="1">
      <c r="A2424" s="231"/>
      <c r="B2424" s="235"/>
      <c r="C2424" s="232"/>
      <c r="D2424" s="231"/>
      <c r="E2424" s="233"/>
      <c r="F2424" s="231"/>
      <c r="G2424" s="234"/>
    </row>
    <row r="2425" spans="1:7" ht="9.75" customHeight="1">
      <c r="A2425" s="231"/>
      <c r="B2425" s="235"/>
      <c r="C2425" s="232"/>
      <c r="D2425" s="231"/>
      <c r="E2425" s="233"/>
      <c r="F2425" s="231"/>
      <c r="G2425" s="234"/>
    </row>
    <row r="2426" spans="1:7" ht="9.75" customHeight="1">
      <c r="A2426" s="231"/>
      <c r="B2426" s="235"/>
      <c r="C2426" s="232"/>
      <c r="D2426" s="231"/>
      <c r="E2426" s="233"/>
      <c r="F2426" s="231"/>
      <c r="G2426" s="234"/>
    </row>
    <row r="2427" spans="1:7" ht="9.75" customHeight="1">
      <c r="A2427" s="231"/>
      <c r="B2427" s="235"/>
      <c r="C2427" s="232"/>
      <c r="D2427" s="231"/>
      <c r="E2427" s="233"/>
      <c r="F2427" s="231"/>
      <c r="G2427" s="234"/>
    </row>
    <row r="2428" spans="1:7" ht="9.75" customHeight="1">
      <c r="A2428" s="231"/>
      <c r="B2428" s="235"/>
      <c r="C2428" s="232"/>
      <c r="D2428" s="231"/>
      <c r="E2428" s="233"/>
      <c r="F2428" s="231"/>
      <c r="G2428" s="234"/>
    </row>
    <row r="2429" spans="1:7" ht="9.75" customHeight="1">
      <c r="A2429" s="231"/>
      <c r="B2429" s="235"/>
      <c r="C2429" s="232"/>
      <c r="D2429" s="231"/>
      <c r="E2429" s="233"/>
      <c r="F2429" s="231"/>
      <c r="G2429" s="234"/>
    </row>
    <row r="2430" spans="1:7" ht="9.75" customHeight="1">
      <c r="A2430" s="231"/>
      <c r="B2430" s="235"/>
      <c r="C2430" s="232"/>
      <c r="D2430" s="231"/>
      <c r="E2430" s="233"/>
      <c r="F2430" s="231"/>
      <c r="G2430" s="234"/>
    </row>
    <row r="2431" spans="1:7" ht="9.75" customHeight="1">
      <c r="A2431" s="231"/>
      <c r="B2431" s="235"/>
      <c r="C2431" s="232"/>
      <c r="D2431" s="231"/>
      <c r="E2431" s="233"/>
      <c r="F2431" s="231"/>
      <c r="G2431" s="234"/>
    </row>
    <row r="2432" spans="1:7" ht="9.75" customHeight="1">
      <c r="A2432" s="231"/>
      <c r="B2432" s="235"/>
      <c r="C2432" s="232"/>
      <c r="D2432" s="231"/>
      <c r="E2432" s="233"/>
      <c r="F2432" s="231"/>
      <c r="G2432" s="234"/>
    </row>
    <row r="2433" spans="1:7" ht="9.75" customHeight="1">
      <c r="A2433" s="231"/>
      <c r="B2433" s="235"/>
      <c r="C2433" s="232"/>
      <c r="D2433" s="231"/>
      <c r="E2433" s="233"/>
      <c r="F2433" s="231"/>
      <c r="G2433" s="234"/>
    </row>
    <row r="2434" spans="1:7" ht="9.75" customHeight="1">
      <c r="A2434" s="231"/>
      <c r="B2434" s="235"/>
      <c r="C2434" s="232"/>
      <c r="D2434" s="231"/>
      <c r="E2434" s="233"/>
      <c r="F2434" s="231"/>
      <c r="G2434" s="234"/>
    </row>
    <row r="2435" spans="1:7" ht="9.75" customHeight="1">
      <c r="A2435" s="231"/>
      <c r="B2435" s="235"/>
      <c r="C2435" s="232"/>
      <c r="D2435" s="231"/>
      <c r="E2435" s="233"/>
      <c r="F2435" s="231"/>
      <c r="G2435" s="234"/>
    </row>
    <row r="2436" spans="1:7" ht="9.75" customHeight="1">
      <c r="A2436" s="231"/>
      <c r="B2436" s="235"/>
      <c r="C2436" s="232"/>
      <c r="D2436" s="231"/>
      <c r="E2436" s="233"/>
      <c r="F2436" s="231"/>
      <c r="G2436" s="234"/>
    </row>
    <row r="2437" spans="1:7" ht="9.75" customHeight="1">
      <c r="A2437" s="231"/>
      <c r="B2437" s="235"/>
      <c r="C2437" s="232"/>
      <c r="D2437" s="231"/>
      <c r="E2437" s="233"/>
      <c r="F2437" s="231"/>
      <c r="G2437" s="234"/>
    </row>
    <row r="2438" spans="1:7" ht="9.75" customHeight="1">
      <c r="A2438" s="231"/>
      <c r="B2438" s="235"/>
      <c r="C2438" s="232"/>
      <c r="D2438" s="231"/>
      <c r="E2438" s="233"/>
      <c r="F2438" s="231"/>
      <c r="G2438" s="234"/>
    </row>
    <row r="2439" spans="1:7" ht="9.75" customHeight="1">
      <c r="A2439" s="231"/>
      <c r="B2439" s="235"/>
      <c r="C2439" s="232"/>
      <c r="D2439" s="231"/>
      <c r="E2439" s="233"/>
      <c r="F2439" s="231"/>
      <c r="G2439" s="234"/>
    </row>
    <row r="2440" spans="1:7" ht="9.75" customHeight="1">
      <c r="A2440" s="231"/>
      <c r="B2440" s="235"/>
      <c r="C2440" s="232"/>
      <c r="D2440" s="231"/>
      <c r="E2440" s="233"/>
      <c r="F2440" s="231"/>
      <c r="G2440" s="234"/>
    </row>
    <row r="2441" spans="1:7" ht="9.75" customHeight="1">
      <c r="A2441" s="231"/>
      <c r="B2441" s="235"/>
      <c r="C2441" s="232"/>
      <c r="D2441" s="231"/>
      <c r="E2441" s="233"/>
      <c r="F2441" s="231"/>
      <c r="G2441" s="234"/>
    </row>
    <row r="2442" spans="1:7" ht="6.75" customHeight="1">
      <c r="A2442" s="231"/>
      <c r="B2442" s="235"/>
      <c r="C2442" s="232"/>
      <c r="D2442" s="231"/>
      <c r="E2442" s="233"/>
      <c r="F2442" s="231"/>
      <c r="G2442" s="234"/>
    </row>
    <row r="2443" spans="1:7" ht="9.75" customHeight="1">
      <c r="A2443" s="231"/>
      <c r="B2443" s="235"/>
      <c r="C2443" s="232"/>
      <c r="D2443" s="231"/>
      <c r="E2443" s="239"/>
      <c r="F2443" s="231"/>
      <c r="G2443" s="234"/>
    </row>
    <row r="2444" spans="1:7" ht="9.75" customHeight="1">
      <c r="A2444" s="231"/>
      <c r="B2444" s="235"/>
      <c r="C2444" s="232"/>
      <c r="D2444" s="231"/>
      <c r="E2444" s="239"/>
      <c r="F2444" s="231"/>
      <c r="G2444" s="234"/>
    </row>
    <row r="2445" spans="1:7" ht="9.75" customHeight="1">
      <c r="A2445" s="231"/>
      <c r="B2445" s="235"/>
      <c r="C2445" s="232"/>
      <c r="D2445" s="231"/>
      <c r="E2445" s="239"/>
      <c r="F2445" s="231"/>
      <c r="G2445" s="234"/>
    </row>
    <row r="2446" spans="1:7" ht="9.75" customHeight="1">
      <c r="A2446" s="231"/>
      <c r="B2446" s="235"/>
      <c r="C2446" s="232"/>
      <c r="D2446" s="231"/>
      <c r="E2446" s="239"/>
      <c r="F2446" s="231"/>
      <c r="G2446" s="234"/>
    </row>
    <row r="2447" spans="1:7" ht="9.75" customHeight="1">
      <c r="A2447" s="231"/>
      <c r="B2447" s="235"/>
      <c r="C2447" s="232"/>
      <c r="D2447" s="231"/>
      <c r="E2447" s="239"/>
      <c r="F2447" s="231"/>
      <c r="G2447" s="234"/>
    </row>
    <row r="2448" spans="1:7" ht="9.75" customHeight="1">
      <c r="A2448" s="231"/>
      <c r="B2448" s="235"/>
      <c r="C2448" s="232"/>
      <c r="D2448" s="231"/>
      <c r="E2448" s="233"/>
      <c r="F2448" s="231"/>
      <c r="G2448" s="234"/>
    </row>
    <row r="2449" spans="1:7" ht="9.75" customHeight="1">
      <c r="A2449" s="231"/>
      <c r="B2449" s="235"/>
      <c r="C2449" s="232"/>
      <c r="D2449" s="231"/>
      <c r="E2449" s="233"/>
      <c r="F2449" s="231"/>
      <c r="G2449" s="234"/>
    </row>
    <row r="2450" spans="1:7" ht="9.75" customHeight="1">
      <c r="A2450" s="231"/>
      <c r="B2450" s="235"/>
      <c r="C2450" s="232"/>
      <c r="D2450" s="231"/>
      <c r="E2450" s="233"/>
      <c r="F2450" s="231"/>
      <c r="G2450" s="234"/>
    </row>
    <row r="2451" spans="1:7" ht="9.75" customHeight="1">
      <c r="A2451" s="231"/>
      <c r="B2451" s="235"/>
      <c r="C2451" s="232"/>
      <c r="D2451" s="231"/>
      <c r="E2451" s="233"/>
      <c r="F2451" s="231"/>
      <c r="G2451" s="234"/>
    </row>
    <row r="2452" spans="1:7" ht="9.75" customHeight="1">
      <c r="A2452" s="231"/>
      <c r="B2452" s="235"/>
      <c r="C2452" s="232"/>
      <c r="D2452" s="231"/>
      <c r="E2452" s="233"/>
      <c r="F2452" s="231"/>
      <c r="G2452" s="234"/>
    </row>
    <row r="2453" spans="1:7" ht="9.75" customHeight="1">
      <c r="A2453" s="231"/>
      <c r="B2453" s="235"/>
      <c r="C2453" s="236"/>
      <c r="D2453" s="231"/>
      <c r="E2453" s="233"/>
      <c r="F2453" s="231"/>
      <c r="G2453" s="234"/>
    </row>
    <row r="2454" spans="1:7" ht="9.75" customHeight="1">
      <c r="A2454" s="231"/>
      <c r="B2454" s="235"/>
      <c r="C2454" s="236"/>
      <c r="D2454" s="231"/>
      <c r="E2454" s="233"/>
      <c r="F2454" s="231"/>
      <c r="G2454" s="234"/>
    </row>
    <row r="2455" spans="1:7" ht="9.75" customHeight="1">
      <c r="A2455" s="231"/>
      <c r="B2455" s="235"/>
      <c r="C2455" s="236"/>
      <c r="D2455" s="231"/>
      <c r="E2455" s="233"/>
      <c r="F2455" s="231"/>
      <c r="G2455" s="234"/>
    </row>
    <row r="2456" spans="1:7" ht="9.75" customHeight="1">
      <c r="A2456" s="231"/>
      <c r="B2456" s="235"/>
      <c r="C2456" s="236"/>
      <c r="D2456" s="231"/>
      <c r="E2456" s="233"/>
      <c r="F2456" s="231"/>
      <c r="G2456" s="234"/>
    </row>
    <row r="2457" spans="1:7" ht="9.75" customHeight="1">
      <c r="A2457" s="231"/>
      <c r="B2457" s="235"/>
      <c r="C2457" s="236"/>
      <c r="D2457" s="231"/>
      <c r="E2457" s="233"/>
      <c r="F2457" s="231"/>
      <c r="G2457" s="234"/>
    </row>
    <row r="2458" spans="1:7" ht="9.75" customHeight="1">
      <c r="A2458" s="231"/>
      <c r="B2458" s="235"/>
      <c r="C2458" s="232"/>
      <c r="D2458" s="231"/>
      <c r="E2458" s="233"/>
      <c r="F2458" s="231"/>
      <c r="G2458" s="234"/>
    </row>
    <row r="2459" spans="1:7" ht="9.75" customHeight="1">
      <c r="A2459" s="231"/>
      <c r="B2459" s="235"/>
      <c r="C2459" s="232"/>
      <c r="D2459" s="231"/>
      <c r="E2459" s="233"/>
      <c r="F2459" s="231"/>
      <c r="G2459" s="234"/>
    </row>
    <row r="2460" spans="1:7" ht="9.75" customHeight="1">
      <c r="A2460" s="231"/>
      <c r="B2460" s="235"/>
      <c r="C2460" s="232"/>
      <c r="D2460" s="231"/>
      <c r="E2460" s="233"/>
      <c r="F2460" s="231"/>
      <c r="G2460" s="234"/>
    </row>
    <row r="2461" spans="1:7" ht="9.75" customHeight="1">
      <c r="A2461" s="231"/>
      <c r="B2461" s="235"/>
      <c r="C2461" s="232"/>
      <c r="D2461" s="231"/>
      <c r="E2461" s="233"/>
      <c r="F2461" s="231"/>
      <c r="G2461" s="234"/>
    </row>
    <row r="2462" spans="1:7" ht="9.75" customHeight="1">
      <c r="A2462" s="231"/>
      <c r="B2462" s="235"/>
      <c r="C2462" s="232"/>
      <c r="D2462" s="231"/>
      <c r="E2462" s="233"/>
      <c r="F2462" s="231"/>
      <c r="G2462" s="234"/>
    </row>
    <row r="2463" spans="1:7" ht="9.75" customHeight="1">
      <c r="A2463" s="231"/>
      <c r="B2463" s="235"/>
      <c r="C2463" s="232"/>
      <c r="D2463" s="231"/>
      <c r="E2463" s="233"/>
      <c r="F2463" s="231"/>
      <c r="G2463" s="234"/>
    </row>
    <row r="2464" spans="1:7" ht="9.75" customHeight="1">
      <c r="A2464" s="231"/>
      <c r="B2464" s="235"/>
      <c r="C2464" s="232"/>
      <c r="D2464" s="231"/>
      <c r="E2464" s="233"/>
      <c r="F2464" s="231"/>
      <c r="G2464" s="234"/>
    </row>
    <row r="2465" spans="1:7" ht="9.75" customHeight="1">
      <c r="A2465" s="231"/>
      <c r="B2465" s="235"/>
      <c r="C2465" s="232"/>
      <c r="D2465" s="231"/>
      <c r="E2465" s="233"/>
      <c r="F2465" s="231"/>
      <c r="G2465" s="234"/>
    </row>
    <row r="2466" spans="1:7" ht="9.75" customHeight="1">
      <c r="A2466" s="231"/>
      <c r="B2466" s="235"/>
      <c r="C2466" s="232"/>
      <c r="D2466" s="231"/>
      <c r="E2466" s="233"/>
      <c r="F2466" s="231"/>
      <c r="G2466" s="234"/>
    </row>
    <row r="2467" spans="1:7" ht="9.75" customHeight="1">
      <c r="A2467" s="231"/>
      <c r="B2467" s="235"/>
      <c r="C2467" s="232"/>
      <c r="D2467" s="231"/>
      <c r="E2467" s="233"/>
      <c r="F2467" s="231"/>
      <c r="G2467" s="234"/>
    </row>
    <row r="2468" spans="1:7" ht="9.75" customHeight="1">
      <c r="A2468" s="231"/>
      <c r="B2468" s="235"/>
      <c r="C2468" s="232"/>
      <c r="D2468" s="231"/>
      <c r="E2468" s="233"/>
      <c r="F2468" s="231"/>
      <c r="G2468" s="234"/>
    </row>
    <row r="2469" spans="1:7" ht="9.75" customHeight="1">
      <c r="A2469" s="231"/>
      <c r="B2469" s="235"/>
      <c r="C2469" s="232"/>
      <c r="D2469" s="231"/>
      <c r="E2469" s="233"/>
      <c r="F2469" s="231"/>
      <c r="G2469" s="234"/>
    </row>
    <row r="2470" spans="1:7" ht="9.75" customHeight="1">
      <c r="A2470" s="231"/>
      <c r="B2470" s="235"/>
      <c r="C2470" s="232"/>
      <c r="D2470" s="231"/>
      <c r="E2470" s="233"/>
      <c r="F2470" s="231"/>
      <c r="G2470" s="234"/>
    </row>
    <row r="2471" spans="1:7" ht="9.75" customHeight="1">
      <c r="A2471" s="231"/>
      <c r="B2471" s="235"/>
      <c r="C2471" s="232"/>
      <c r="D2471" s="231"/>
      <c r="E2471" s="233"/>
      <c r="F2471" s="231"/>
      <c r="G2471" s="234"/>
    </row>
    <row r="2472" spans="1:7" ht="9.75" customHeight="1">
      <c r="A2472" s="231"/>
      <c r="B2472" s="235"/>
      <c r="C2472" s="232"/>
      <c r="D2472" s="231"/>
      <c r="E2472" s="233"/>
      <c r="F2472" s="231"/>
      <c r="G2472" s="234"/>
    </row>
    <row r="2473" spans="1:7" ht="9.75" customHeight="1">
      <c r="A2473" s="231"/>
      <c r="B2473" s="235"/>
      <c r="C2473" s="232"/>
      <c r="D2473" s="231"/>
      <c r="E2473" s="233"/>
      <c r="F2473" s="231"/>
      <c r="G2473" s="234"/>
    </row>
    <row r="2474" spans="1:7" ht="9.75" customHeight="1">
      <c r="A2474" s="231"/>
      <c r="B2474" s="235"/>
      <c r="C2474" s="232"/>
      <c r="D2474" s="231"/>
      <c r="E2474" s="233"/>
      <c r="F2474" s="231"/>
      <c r="G2474" s="234"/>
    </row>
    <row r="2475" spans="1:7" ht="9.75" customHeight="1">
      <c r="A2475" s="231"/>
      <c r="B2475" s="235"/>
      <c r="C2475" s="232"/>
      <c r="D2475" s="231"/>
      <c r="E2475" s="233"/>
      <c r="F2475" s="231"/>
      <c r="G2475" s="234"/>
    </row>
    <row r="2476" spans="1:7" ht="9.75" customHeight="1">
      <c r="A2476" s="231"/>
      <c r="B2476" s="235"/>
      <c r="C2476" s="232"/>
      <c r="D2476" s="231"/>
      <c r="E2476" s="233"/>
      <c r="F2476" s="231"/>
      <c r="G2476" s="234"/>
    </row>
    <row r="2477" spans="1:7" ht="9.75" customHeight="1">
      <c r="A2477" s="231"/>
      <c r="B2477" s="235"/>
      <c r="C2477" s="232"/>
      <c r="D2477" s="231"/>
      <c r="E2477" s="233"/>
      <c r="F2477" s="231"/>
      <c r="G2477" s="234"/>
    </row>
    <row r="2478" spans="1:7" ht="9.75" customHeight="1">
      <c r="A2478" s="231"/>
      <c r="B2478" s="235"/>
      <c r="C2478" s="232"/>
      <c r="D2478" s="231"/>
      <c r="E2478" s="233"/>
      <c r="F2478" s="231"/>
      <c r="G2478" s="234"/>
    </row>
    <row r="2479" spans="1:7" ht="9.75" customHeight="1">
      <c r="A2479" s="231"/>
      <c r="B2479" s="235"/>
      <c r="C2479" s="232"/>
      <c r="D2479" s="231"/>
      <c r="E2479" s="233"/>
      <c r="F2479" s="231"/>
      <c r="G2479" s="234"/>
    </row>
    <row r="2480" spans="1:7" ht="9.75" customHeight="1">
      <c r="A2480" s="231"/>
      <c r="B2480" s="235"/>
      <c r="C2480" s="232"/>
      <c r="D2480" s="231"/>
      <c r="E2480" s="233"/>
      <c r="F2480" s="231"/>
      <c r="G2480" s="234"/>
    </row>
    <row r="2481" spans="1:7" ht="9.75" customHeight="1">
      <c r="A2481" s="231"/>
      <c r="B2481" s="235"/>
      <c r="C2481" s="232"/>
      <c r="D2481" s="231"/>
      <c r="E2481" s="233"/>
      <c r="F2481" s="231"/>
      <c r="G2481" s="234"/>
    </row>
    <row r="2482" spans="1:7" ht="9.75" customHeight="1">
      <c r="A2482" s="231"/>
      <c r="B2482" s="235"/>
      <c r="C2482" s="232"/>
      <c r="D2482" s="231"/>
      <c r="E2482" s="233"/>
      <c r="F2482" s="231"/>
      <c r="G2482" s="234"/>
    </row>
    <row r="2483" spans="1:7" ht="9.75" customHeight="1">
      <c r="A2483" s="231"/>
      <c r="B2483" s="235"/>
      <c r="C2483" s="232"/>
      <c r="D2483" s="231"/>
      <c r="E2483" s="233"/>
      <c r="F2483" s="231"/>
      <c r="G2483" s="234"/>
    </row>
    <row r="2484" spans="1:7" ht="9.75" customHeight="1">
      <c r="A2484" s="231"/>
      <c r="B2484" s="235"/>
      <c r="C2484" s="232"/>
      <c r="D2484" s="231"/>
      <c r="E2484" s="233"/>
      <c r="F2484" s="231"/>
      <c r="G2484" s="234"/>
    </row>
    <row r="2485" spans="1:7" ht="9.75" customHeight="1">
      <c r="A2485" s="231"/>
      <c r="B2485" s="235"/>
      <c r="C2485" s="232"/>
      <c r="D2485" s="231"/>
      <c r="E2485" s="233"/>
      <c r="F2485" s="231"/>
      <c r="G2485" s="234"/>
    </row>
    <row r="2486" spans="1:7" ht="9.75" customHeight="1">
      <c r="A2486" s="231"/>
      <c r="B2486" s="235"/>
      <c r="C2486" s="232"/>
      <c r="D2486" s="231"/>
      <c r="E2486" s="233"/>
      <c r="F2486" s="231"/>
      <c r="G2486" s="234"/>
    </row>
    <row r="2487" spans="1:7" ht="9.75" customHeight="1">
      <c r="A2487" s="231"/>
      <c r="B2487" s="235"/>
      <c r="C2487" s="232"/>
      <c r="D2487" s="231"/>
      <c r="E2487" s="233"/>
      <c r="F2487" s="231"/>
      <c r="G2487" s="234"/>
    </row>
    <row r="2488" spans="1:7" ht="9.75" customHeight="1">
      <c r="A2488" s="231"/>
      <c r="B2488" s="235"/>
      <c r="C2488" s="232"/>
      <c r="D2488" s="231"/>
      <c r="E2488" s="233"/>
      <c r="F2488" s="231"/>
      <c r="G2488" s="234"/>
    </row>
    <row r="2489" spans="1:7" ht="9.75" customHeight="1">
      <c r="A2489" s="231"/>
      <c r="B2489" s="235"/>
      <c r="C2489" s="232"/>
      <c r="D2489" s="231"/>
      <c r="E2489" s="233"/>
      <c r="F2489" s="231"/>
      <c r="G2489" s="234"/>
    </row>
    <row r="2490" spans="1:7" ht="9.75" customHeight="1">
      <c r="A2490" s="231"/>
      <c r="B2490" s="235"/>
      <c r="C2490" s="232"/>
      <c r="D2490" s="231"/>
      <c r="E2490" s="233"/>
      <c r="F2490" s="231"/>
      <c r="G2490" s="234"/>
    </row>
    <row r="2491" spans="1:7" ht="9.75" customHeight="1">
      <c r="A2491" s="231"/>
      <c r="B2491" s="235"/>
      <c r="C2491" s="232"/>
      <c r="D2491" s="231"/>
      <c r="E2491" s="233"/>
      <c r="F2491" s="231"/>
      <c r="G2491" s="234"/>
    </row>
    <row r="2492" spans="1:7" ht="9.75" customHeight="1">
      <c r="A2492" s="231"/>
      <c r="B2492" s="235"/>
      <c r="C2492" s="232"/>
      <c r="D2492" s="231"/>
      <c r="E2492" s="233"/>
      <c r="F2492" s="231"/>
      <c r="G2492" s="234"/>
    </row>
    <row r="2493" spans="1:7" ht="9.75" customHeight="1">
      <c r="A2493" s="231"/>
      <c r="B2493" s="235"/>
      <c r="C2493" s="232"/>
      <c r="D2493" s="231"/>
      <c r="E2493" s="233"/>
      <c r="F2493" s="231"/>
      <c r="G2493" s="234"/>
    </row>
    <row r="2494" spans="1:7" ht="9.75" customHeight="1">
      <c r="A2494" s="231"/>
      <c r="B2494" s="235"/>
      <c r="C2494" s="232"/>
      <c r="D2494" s="231"/>
      <c r="E2494" s="233"/>
      <c r="F2494" s="231"/>
      <c r="G2494" s="234"/>
    </row>
    <row r="2495" spans="1:7" ht="9.75" customHeight="1">
      <c r="A2495" s="231"/>
      <c r="B2495" s="235"/>
      <c r="C2495" s="232"/>
      <c r="D2495" s="231"/>
      <c r="E2495" s="233"/>
      <c r="F2495" s="231"/>
      <c r="G2495" s="234"/>
    </row>
    <row r="2496" spans="1:7" ht="9.75" customHeight="1">
      <c r="A2496" s="231"/>
      <c r="B2496" s="235"/>
      <c r="C2496" s="232"/>
      <c r="D2496" s="231"/>
      <c r="E2496" s="233"/>
      <c r="F2496" s="231"/>
      <c r="G2496" s="234"/>
    </row>
    <row r="2497" spans="1:7" ht="9.75" customHeight="1">
      <c r="A2497" s="231"/>
      <c r="B2497" s="235"/>
      <c r="C2497" s="232"/>
      <c r="D2497" s="231"/>
      <c r="E2497" s="233"/>
      <c r="F2497" s="231"/>
      <c r="G2497" s="234"/>
    </row>
    <row r="2498" spans="1:7" ht="9.75" customHeight="1">
      <c r="A2498" s="231"/>
      <c r="B2498" s="235"/>
      <c r="C2498" s="232"/>
      <c r="D2498" s="231"/>
      <c r="E2498" s="233"/>
      <c r="F2498" s="231"/>
      <c r="G2498" s="234"/>
    </row>
    <row r="2499" spans="1:7" ht="9.75" customHeight="1">
      <c r="A2499" s="231"/>
      <c r="B2499" s="235"/>
      <c r="C2499" s="232"/>
      <c r="D2499" s="231"/>
      <c r="E2499" s="233"/>
      <c r="F2499" s="231"/>
      <c r="G2499" s="234"/>
    </row>
    <row r="2500" spans="1:7" ht="9.75" customHeight="1">
      <c r="A2500" s="231"/>
      <c r="B2500" s="235"/>
      <c r="C2500" s="232"/>
      <c r="D2500" s="231"/>
      <c r="E2500" s="233"/>
      <c r="F2500" s="231"/>
      <c r="G2500" s="234"/>
    </row>
    <row r="2501" spans="1:7" ht="9.75" customHeight="1">
      <c r="A2501" s="231"/>
      <c r="B2501" s="235"/>
      <c r="C2501" s="232"/>
      <c r="D2501" s="231"/>
      <c r="E2501" s="233"/>
      <c r="F2501" s="231"/>
      <c r="G2501" s="234"/>
    </row>
    <row r="2502" spans="1:7" ht="9.75" customHeight="1">
      <c r="A2502" s="231"/>
      <c r="B2502" s="235"/>
      <c r="C2502" s="232"/>
      <c r="D2502" s="231"/>
      <c r="E2502" s="233"/>
      <c r="F2502" s="231"/>
      <c r="G2502" s="234"/>
    </row>
    <row r="2503" spans="1:7" ht="9.75" customHeight="1">
      <c r="A2503" s="231"/>
      <c r="B2503" s="235"/>
      <c r="C2503" s="237"/>
      <c r="D2503" s="231"/>
      <c r="E2503" s="238"/>
      <c r="F2503" s="231"/>
      <c r="G2503" s="234"/>
    </row>
    <row r="2504" spans="1:7" ht="9.75" customHeight="1">
      <c r="A2504" s="231"/>
      <c r="B2504" s="235"/>
      <c r="C2504" s="237"/>
      <c r="D2504" s="231"/>
      <c r="E2504" s="238"/>
      <c r="F2504" s="231"/>
      <c r="G2504" s="234"/>
    </row>
    <row r="2505" spans="1:7" ht="9.75" customHeight="1">
      <c r="A2505" s="231"/>
      <c r="B2505" s="235"/>
      <c r="C2505" s="237"/>
      <c r="D2505" s="231"/>
      <c r="E2505" s="238"/>
      <c r="F2505" s="231"/>
      <c r="G2505" s="234"/>
    </row>
    <row r="2506" spans="1:7" ht="9.75" customHeight="1">
      <c r="A2506" s="231"/>
      <c r="B2506" s="235"/>
      <c r="C2506" s="237"/>
      <c r="D2506" s="231"/>
      <c r="E2506" s="238"/>
      <c r="F2506" s="231"/>
      <c r="G2506" s="234"/>
    </row>
    <row r="2507" spans="1:7" ht="9.75" customHeight="1">
      <c r="A2507" s="231"/>
      <c r="B2507" s="235"/>
      <c r="C2507" s="237"/>
      <c r="D2507" s="231"/>
      <c r="E2507" s="238"/>
      <c r="F2507" s="231"/>
      <c r="G2507" s="234"/>
    </row>
    <row r="2508" spans="1:7" ht="9.75" customHeight="1">
      <c r="A2508" s="231"/>
      <c r="B2508" s="235"/>
      <c r="C2508" s="236"/>
      <c r="D2508" s="231"/>
      <c r="E2508" s="233"/>
      <c r="F2508" s="231"/>
      <c r="G2508" s="234"/>
    </row>
    <row r="2509" spans="1:7" ht="9.75" customHeight="1">
      <c r="A2509" s="231"/>
      <c r="B2509" s="235"/>
      <c r="C2509" s="236"/>
      <c r="D2509" s="231"/>
      <c r="E2509" s="233"/>
      <c r="F2509" s="231"/>
      <c r="G2509" s="234"/>
    </row>
    <row r="2510" spans="1:7" ht="9.75" customHeight="1">
      <c r="A2510" s="231"/>
      <c r="B2510" s="235"/>
      <c r="C2510" s="236"/>
      <c r="D2510" s="231"/>
      <c r="E2510" s="233"/>
      <c r="F2510" s="231"/>
      <c r="G2510" s="234"/>
    </row>
    <row r="2511" spans="1:7" ht="9.75" customHeight="1">
      <c r="A2511" s="231"/>
      <c r="B2511" s="235"/>
      <c r="C2511" s="236"/>
      <c r="D2511" s="231"/>
      <c r="E2511" s="233"/>
      <c r="F2511" s="231"/>
      <c r="G2511" s="234"/>
    </row>
    <row r="2512" spans="1:7" ht="9.75" customHeight="1">
      <c r="A2512" s="231"/>
      <c r="B2512" s="235"/>
      <c r="C2512" s="236"/>
      <c r="D2512" s="231"/>
      <c r="E2512" s="233"/>
      <c r="F2512" s="231"/>
      <c r="G2512" s="234"/>
    </row>
    <row r="2513" spans="1:7" ht="9.75" customHeight="1">
      <c r="A2513" s="231"/>
      <c r="B2513" s="235"/>
      <c r="C2513" s="232"/>
      <c r="D2513" s="231"/>
      <c r="E2513" s="233"/>
      <c r="F2513" s="231"/>
      <c r="G2513" s="234"/>
    </row>
    <row r="2514" spans="1:7" ht="9.75" customHeight="1">
      <c r="A2514" s="231"/>
      <c r="B2514" s="235"/>
      <c r="C2514" s="232"/>
      <c r="D2514" s="231"/>
      <c r="E2514" s="233"/>
      <c r="F2514" s="231"/>
      <c r="G2514" s="234"/>
    </row>
    <row r="2515" spans="1:7" ht="9.75" customHeight="1">
      <c r="A2515" s="231"/>
      <c r="B2515" s="235"/>
      <c r="C2515" s="232"/>
      <c r="D2515" s="231"/>
      <c r="E2515" s="233"/>
      <c r="F2515" s="231"/>
      <c r="G2515" s="234"/>
    </row>
    <row r="2516" spans="1:7" ht="9.75" customHeight="1">
      <c r="A2516" s="231"/>
      <c r="B2516" s="235"/>
      <c r="C2516" s="232"/>
      <c r="D2516" s="231"/>
      <c r="E2516" s="233"/>
      <c r="F2516" s="231"/>
      <c r="G2516" s="234"/>
    </row>
    <row r="2517" spans="1:7" ht="7.5" customHeight="1">
      <c r="A2517" s="231"/>
      <c r="B2517" s="235"/>
      <c r="C2517" s="232"/>
      <c r="D2517" s="231"/>
      <c r="E2517" s="233"/>
      <c r="F2517" s="231"/>
      <c r="G2517" s="234"/>
    </row>
    <row r="2518" spans="1:7" ht="9.75" customHeight="1">
      <c r="A2518" s="231"/>
      <c r="B2518" s="235"/>
      <c r="C2518" s="232"/>
      <c r="D2518" s="231"/>
      <c r="E2518" s="233"/>
      <c r="F2518" s="231"/>
      <c r="G2518" s="234"/>
    </row>
    <row r="2519" spans="1:7" ht="9.75" customHeight="1">
      <c r="A2519" s="231"/>
      <c r="B2519" s="235"/>
      <c r="C2519" s="232"/>
      <c r="D2519" s="231"/>
      <c r="E2519" s="233"/>
      <c r="F2519" s="231"/>
      <c r="G2519" s="234"/>
    </row>
    <row r="2520" spans="1:7" ht="9.75" customHeight="1">
      <c r="A2520" s="231"/>
      <c r="B2520" s="235"/>
      <c r="C2520" s="232"/>
      <c r="D2520" s="231"/>
      <c r="E2520" s="233"/>
      <c r="F2520" s="231"/>
      <c r="G2520" s="234"/>
    </row>
    <row r="2521" spans="1:7" ht="9.75" customHeight="1">
      <c r="A2521" s="231"/>
      <c r="B2521" s="235"/>
      <c r="C2521" s="232"/>
      <c r="D2521" s="231"/>
      <c r="E2521" s="233"/>
      <c r="F2521" s="231"/>
      <c r="G2521" s="234"/>
    </row>
    <row r="2522" spans="1:7" ht="9.75" customHeight="1">
      <c r="A2522" s="231"/>
      <c r="B2522" s="235"/>
      <c r="C2522" s="232"/>
      <c r="D2522" s="231"/>
      <c r="E2522" s="233"/>
      <c r="F2522" s="231"/>
      <c r="G2522" s="234"/>
    </row>
    <row r="2523" spans="1:7" ht="9.75" customHeight="1">
      <c r="A2523" s="231"/>
      <c r="B2523" s="235"/>
      <c r="C2523" s="232"/>
      <c r="D2523" s="231"/>
      <c r="E2523" s="233"/>
      <c r="F2523" s="231"/>
      <c r="G2523" s="234"/>
    </row>
    <row r="2524" spans="1:7" ht="9.75" customHeight="1">
      <c r="A2524" s="231"/>
      <c r="B2524" s="235"/>
      <c r="C2524" s="232"/>
      <c r="D2524" s="231"/>
      <c r="E2524" s="233"/>
      <c r="F2524" s="231"/>
      <c r="G2524" s="234"/>
    </row>
    <row r="2525" spans="1:7" ht="9.75" customHeight="1">
      <c r="A2525" s="231"/>
      <c r="B2525" s="235"/>
      <c r="C2525" s="232"/>
      <c r="D2525" s="231"/>
      <c r="E2525" s="233"/>
      <c r="F2525" s="231"/>
      <c r="G2525" s="234"/>
    </row>
    <row r="2526" spans="1:7" ht="9.75" customHeight="1">
      <c r="A2526" s="231"/>
      <c r="B2526" s="235"/>
      <c r="C2526" s="232"/>
      <c r="D2526" s="231"/>
      <c r="E2526" s="233"/>
      <c r="F2526" s="231"/>
      <c r="G2526" s="234"/>
    </row>
    <row r="2527" spans="1:7" ht="9.75" customHeight="1">
      <c r="A2527" s="231"/>
      <c r="B2527" s="235"/>
      <c r="C2527" s="232"/>
      <c r="D2527" s="231"/>
      <c r="E2527" s="233"/>
      <c r="F2527" s="231"/>
      <c r="G2527" s="234"/>
    </row>
    <row r="2528" spans="1:7" ht="9.75" customHeight="1">
      <c r="A2528" s="231"/>
      <c r="B2528" s="235"/>
      <c r="C2528" s="232"/>
      <c r="D2528" s="231"/>
      <c r="E2528" s="233"/>
      <c r="F2528" s="231"/>
      <c r="G2528" s="234"/>
    </row>
    <row r="2529" spans="1:7" ht="9.75" customHeight="1">
      <c r="A2529" s="231"/>
      <c r="B2529" s="235"/>
      <c r="C2529" s="232"/>
      <c r="D2529" s="231"/>
      <c r="E2529" s="233"/>
      <c r="F2529" s="231"/>
      <c r="G2529" s="234"/>
    </row>
    <row r="2530" spans="1:7" ht="9.75" customHeight="1">
      <c r="A2530" s="231"/>
      <c r="B2530" s="235"/>
      <c r="C2530" s="232"/>
      <c r="D2530" s="231"/>
      <c r="E2530" s="233"/>
      <c r="F2530" s="231"/>
      <c r="G2530" s="234"/>
    </row>
    <row r="2531" spans="1:7" ht="9.75" customHeight="1">
      <c r="A2531" s="231"/>
      <c r="B2531" s="235"/>
      <c r="C2531" s="232"/>
      <c r="D2531" s="231"/>
      <c r="E2531" s="233"/>
      <c r="F2531" s="231"/>
      <c r="G2531" s="234"/>
    </row>
    <row r="2532" spans="1:7" ht="9.75" customHeight="1">
      <c r="A2532" s="231"/>
      <c r="B2532" s="235"/>
      <c r="C2532" s="232"/>
      <c r="D2532" s="231"/>
      <c r="E2532" s="233"/>
      <c r="F2532" s="231"/>
      <c r="G2532" s="234"/>
    </row>
    <row r="2533" spans="1:7" ht="9.75" customHeight="1">
      <c r="A2533" s="231"/>
      <c r="B2533" s="235"/>
      <c r="C2533" s="232"/>
      <c r="D2533" s="231"/>
      <c r="E2533" s="233"/>
      <c r="F2533" s="231"/>
      <c r="G2533" s="234"/>
    </row>
    <row r="2534" spans="1:7" ht="9.75" customHeight="1">
      <c r="A2534" s="231"/>
      <c r="B2534" s="235"/>
      <c r="C2534" s="232"/>
      <c r="D2534" s="231"/>
      <c r="E2534" s="233"/>
      <c r="F2534" s="231"/>
      <c r="G2534" s="234"/>
    </row>
    <row r="2535" spans="1:7" ht="9.75" customHeight="1">
      <c r="A2535" s="231"/>
      <c r="B2535" s="235"/>
      <c r="C2535" s="232"/>
      <c r="D2535" s="231"/>
      <c r="E2535" s="233"/>
      <c r="F2535" s="231"/>
      <c r="G2535" s="234"/>
    </row>
    <row r="2536" spans="1:7" ht="9.75" customHeight="1">
      <c r="A2536" s="231"/>
      <c r="B2536" s="235"/>
      <c r="C2536" s="232"/>
      <c r="D2536" s="231"/>
      <c r="E2536" s="233"/>
      <c r="F2536" s="231"/>
      <c r="G2536" s="234"/>
    </row>
    <row r="2537" spans="1:7" ht="9.75" customHeight="1">
      <c r="A2537" s="231"/>
      <c r="B2537" s="235"/>
      <c r="C2537" s="232"/>
      <c r="D2537" s="231"/>
      <c r="E2537" s="233"/>
      <c r="F2537" s="231"/>
      <c r="G2537" s="234"/>
    </row>
    <row r="2538" spans="1:7" ht="9.75" customHeight="1">
      <c r="A2538" s="231"/>
      <c r="B2538" s="235"/>
      <c r="C2538" s="237"/>
      <c r="D2538" s="231"/>
      <c r="E2538" s="238"/>
      <c r="F2538" s="231"/>
      <c r="G2538" s="234"/>
    </row>
    <row r="2539" spans="1:7" ht="9.75" customHeight="1">
      <c r="A2539" s="231"/>
      <c r="B2539" s="235"/>
      <c r="C2539" s="237"/>
      <c r="D2539" s="231"/>
      <c r="E2539" s="238"/>
      <c r="F2539" s="231"/>
      <c r="G2539" s="234"/>
    </row>
    <row r="2540" spans="1:7" ht="9.75" customHeight="1">
      <c r="A2540" s="231"/>
      <c r="B2540" s="235"/>
      <c r="C2540" s="237"/>
      <c r="D2540" s="231"/>
      <c r="E2540" s="238"/>
      <c r="F2540" s="231"/>
      <c r="G2540" s="234"/>
    </row>
    <row r="2541" spans="1:7" ht="9.75" customHeight="1">
      <c r="A2541" s="231"/>
      <c r="B2541" s="235"/>
      <c r="C2541" s="237"/>
      <c r="D2541" s="231"/>
      <c r="E2541" s="238"/>
      <c r="F2541" s="231"/>
      <c r="G2541" s="234"/>
    </row>
    <row r="2542" spans="1:7" ht="9.75" customHeight="1">
      <c r="A2542" s="231"/>
      <c r="B2542" s="235"/>
      <c r="C2542" s="237"/>
      <c r="D2542" s="231"/>
      <c r="E2542" s="238"/>
      <c r="F2542" s="231"/>
      <c r="G2542" s="234"/>
    </row>
    <row r="2543" spans="1:7" ht="9.75" customHeight="1">
      <c r="A2543" s="231"/>
      <c r="B2543" s="235"/>
      <c r="C2543" s="236"/>
      <c r="D2543" s="231"/>
      <c r="E2543" s="233"/>
      <c r="F2543" s="231"/>
      <c r="G2543" s="234"/>
    </row>
    <row r="2544" spans="1:7" ht="9.75" customHeight="1">
      <c r="A2544" s="231"/>
      <c r="B2544" s="235"/>
      <c r="C2544" s="236"/>
      <c r="D2544" s="231"/>
      <c r="E2544" s="233"/>
      <c r="F2544" s="231"/>
      <c r="G2544" s="234"/>
    </row>
    <row r="2545" spans="1:7" ht="9.75" customHeight="1">
      <c r="A2545" s="231"/>
      <c r="B2545" s="235"/>
      <c r="C2545" s="236"/>
      <c r="D2545" s="231"/>
      <c r="E2545" s="233"/>
      <c r="F2545" s="231"/>
      <c r="G2545" s="234"/>
    </row>
    <row r="2546" spans="1:7" ht="9.75" customHeight="1">
      <c r="A2546" s="231"/>
      <c r="B2546" s="235"/>
      <c r="C2546" s="236"/>
      <c r="D2546" s="231"/>
      <c r="E2546" s="233"/>
      <c r="F2546" s="231"/>
      <c r="G2546" s="234"/>
    </row>
    <row r="2547" spans="1:7" ht="9.75" customHeight="1">
      <c r="A2547" s="231"/>
      <c r="B2547" s="235"/>
      <c r="C2547" s="236"/>
      <c r="D2547" s="231"/>
      <c r="E2547" s="233"/>
      <c r="F2547" s="231"/>
      <c r="G2547" s="234"/>
    </row>
    <row r="2548" spans="1:7" ht="9.75" customHeight="1">
      <c r="A2548" s="231"/>
      <c r="B2548" s="235"/>
      <c r="C2548" s="232"/>
      <c r="D2548" s="231"/>
      <c r="E2548" s="233"/>
      <c r="F2548" s="231"/>
      <c r="G2548" s="234"/>
    </row>
    <row r="2549" spans="1:7" ht="9.75" customHeight="1">
      <c r="A2549" s="231"/>
      <c r="B2549" s="235"/>
      <c r="C2549" s="232"/>
      <c r="D2549" s="231"/>
      <c r="E2549" s="233"/>
      <c r="F2549" s="231"/>
      <c r="G2549" s="234"/>
    </row>
    <row r="2550" spans="1:7" ht="9.75" customHeight="1">
      <c r="A2550" s="231"/>
      <c r="B2550" s="235"/>
      <c r="C2550" s="232"/>
      <c r="D2550" s="231"/>
      <c r="E2550" s="233"/>
      <c r="F2550" s="231"/>
      <c r="G2550" s="234"/>
    </row>
    <row r="2551" spans="1:7" ht="9.75" customHeight="1">
      <c r="A2551" s="231"/>
      <c r="B2551" s="235"/>
      <c r="C2551" s="232"/>
      <c r="D2551" s="231"/>
      <c r="E2551" s="233"/>
      <c r="F2551" s="231"/>
      <c r="G2551" s="234"/>
    </row>
    <row r="2552" spans="1:7" ht="9.75" customHeight="1">
      <c r="A2552" s="231"/>
      <c r="B2552" s="235"/>
      <c r="C2552" s="232"/>
      <c r="D2552" s="231"/>
      <c r="E2552" s="233"/>
      <c r="F2552" s="231"/>
      <c r="G2552" s="234"/>
    </row>
    <row r="2553" spans="1:7" ht="9.75" customHeight="1">
      <c r="A2553" s="231"/>
      <c r="B2553" s="235"/>
      <c r="C2553" s="232"/>
      <c r="D2553" s="231"/>
      <c r="E2553" s="233"/>
      <c r="F2553" s="231"/>
      <c r="G2553" s="234"/>
    </row>
    <row r="2554" spans="1:7" ht="9.75" customHeight="1">
      <c r="A2554" s="231"/>
      <c r="B2554" s="235"/>
      <c r="C2554" s="232"/>
      <c r="D2554" s="231"/>
      <c r="E2554" s="233"/>
      <c r="F2554" s="231"/>
      <c r="G2554" s="234"/>
    </row>
    <row r="2555" spans="1:7" ht="9.75" customHeight="1">
      <c r="A2555" s="231"/>
      <c r="B2555" s="235"/>
      <c r="C2555" s="232"/>
      <c r="D2555" s="231"/>
      <c r="E2555" s="233"/>
      <c r="F2555" s="231"/>
      <c r="G2555" s="234"/>
    </row>
    <row r="2556" spans="1:7" ht="9.75" customHeight="1">
      <c r="A2556" s="231"/>
      <c r="B2556" s="235"/>
      <c r="C2556" s="232"/>
      <c r="D2556" s="231"/>
      <c r="E2556" s="233"/>
      <c r="F2556" s="231"/>
      <c r="G2556" s="234"/>
    </row>
    <row r="2557" spans="1:7" ht="9.75" customHeight="1">
      <c r="A2557" s="231"/>
      <c r="B2557" s="235"/>
      <c r="C2557" s="232"/>
      <c r="D2557" s="231"/>
      <c r="E2557" s="233"/>
      <c r="F2557" s="231"/>
      <c r="G2557" s="234"/>
    </row>
    <row r="2558" spans="1:7" ht="9.75" customHeight="1">
      <c r="A2558" s="231"/>
      <c r="B2558" s="235"/>
      <c r="C2558" s="232"/>
      <c r="D2558" s="231"/>
      <c r="E2558" s="233"/>
      <c r="F2558" s="231"/>
      <c r="G2558" s="234"/>
    </row>
    <row r="2559" spans="1:7" ht="9.75" customHeight="1">
      <c r="A2559" s="231"/>
      <c r="B2559" s="235"/>
      <c r="C2559" s="232"/>
      <c r="D2559" s="231"/>
      <c r="E2559" s="233"/>
      <c r="F2559" s="231"/>
      <c r="G2559" s="234"/>
    </row>
    <row r="2560" spans="1:7" ht="9.75" customHeight="1">
      <c r="A2560" s="231"/>
      <c r="B2560" s="235"/>
      <c r="C2560" s="232"/>
      <c r="D2560" s="231"/>
      <c r="E2560" s="233"/>
      <c r="F2560" s="231"/>
      <c r="G2560" s="234"/>
    </row>
    <row r="2561" spans="1:7" ht="9.75" customHeight="1">
      <c r="A2561" s="231"/>
      <c r="B2561" s="235"/>
      <c r="C2561" s="232"/>
      <c r="D2561" s="231"/>
      <c r="E2561" s="233"/>
      <c r="F2561" s="231"/>
      <c r="G2561" s="234"/>
    </row>
    <row r="2562" spans="1:7" ht="9.75" customHeight="1">
      <c r="A2562" s="231"/>
      <c r="B2562" s="235"/>
      <c r="C2562" s="232"/>
      <c r="D2562" s="231"/>
      <c r="E2562" s="233"/>
      <c r="F2562" s="231"/>
      <c r="G2562" s="234"/>
    </row>
    <row r="2563" spans="1:7" ht="9.75" customHeight="1">
      <c r="A2563" s="231"/>
      <c r="B2563" s="235"/>
      <c r="C2563" s="232"/>
      <c r="D2563" s="231"/>
      <c r="E2563" s="233"/>
      <c r="F2563" s="231"/>
      <c r="G2563" s="234"/>
    </row>
    <row r="2564" spans="1:7" ht="9.75" customHeight="1">
      <c r="A2564" s="231"/>
      <c r="B2564" s="235"/>
      <c r="C2564" s="232"/>
      <c r="D2564" s="231"/>
      <c r="E2564" s="233"/>
      <c r="F2564" s="231"/>
      <c r="G2564" s="234"/>
    </row>
    <row r="2565" spans="1:7" ht="9.75" customHeight="1">
      <c r="A2565" s="231"/>
      <c r="B2565" s="235"/>
      <c r="C2565" s="232"/>
      <c r="D2565" s="231"/>
      <c r="E2565" s="233"/>
      <c r="F2565" s="231"/>
      <c r="G2565" s="234"/>
    </row>
    <row r="2566" spans="1:7" ht="9.75" customHeight="1">
      <c r="A2566" s="231"/>
      <c r="B2566" s="235"/>
      <c r="C2566" s="232"/>
      <c r="D2566" s="231"/>
      <c r="E2566" s="233"/>
      <c r="F2566" s="231"/>
      <c r="G2566" s="234"/>
    </row>
    <row r="2567" spans="1:7" ht="9.75" customHeight="1">
      <c r="A2567" s="231"/>
      <c r="B2567" s="235"/>
      <c r="C2567" s="232"/>
      <c r="D2567" s="231"/>
      <c r="E2567" s="233"/>
      <c r="F2567" s="231"/>
      <c r="G2567" s="234"/>
    </row>
    <row r="2568" spans="1:7" ht="9.75" customHeight="1">
      <c r="A2568" s="231"/>
      <c r="B2568" s="235"/>
      <c r="C2568" s="232"/>
      <c r="D2568" s="231"/>
      <c r="E2568" s="233"/>
      <c r="F2568" s="231"/>
      <c r="G2568" s="234"/>
    </row>
    <row r="2569" spans="1:7" ht="9.75" customHeight="1">
      <c r="A2569" s="231"/>
      <c r="B2569" s="235"/>
      <c r="C2569" s="232"/>
      <c r="D2569" s="231"/>
      <c r="E2569" s="233"/>
      <c r="F2569" s="231"/>
      <c r="G2569" s="234"/>
    </row>
    <row r="2570" spans="1:7" ht="9.75" customHeight="1">
      <c r="A2570" s="231"/>
      <c r="B2570" s="235"/>
      <c r="C2570" s="232"/>
      <c r="D2570" s="231"/>
      <c r="E2570" s="233"/>
      <c r="F2570" s="231"/>
      <c r="G2570" s="234"/>
    </row>
    <row r="2571" spans="1:7" ht="9.75" customHeight="1">
      <c r="A2571" s="231"/>
      <c r="B2571" s="235"/>
      <c r="C2571" s="232"/>
      <c r="D2571" s="231"/>
      <c r="E2571" s="233"/>
      <c r="F2571" s="231"/>
      <c r="G2571" s="234"/>
    </row>
    <row r="2572" spans="1:7" ht="9.75" customHeight="1">
      <c r="A2572" s="231"/>
      <c r="B2572" s="235"/>
      <c r="C2572" s="232"/>
      <c r="D2572" s="231"/>
      <c r="E2572" s="233"/>
      <c r="F2572" s="231"/>
      <c r="G2572" s="234"/>
    </row>
    <row r="2573" spans="1:7" ht="9.75" customHeight="1">
      <c r="A2573" s="231"/>
      <c r="B2573" s="235"/>
      <c r="C2573" s="232"/>
      <c r="D2573" s="231"/>
      <c r="E2573" s="233"/>
      <c r="F2573" s="231"/>
      <c r="G2573" s="234"/>
    </row>
    <row r="2574" spans="1:7" ht="9.75" customHeight="1">
      <c r="A2574" s="231"/>
      <c r="B2574" s="235"/>
      <c r="C2574" s="232"/>
      <c r="D2574" s="231"/>
      <c r="E2574" s="233"/>
      <c r="F2574" s="231"/>
      <c r="G2574" s="234"/>
    </row>
    <row r="2575" spans="1:7" ht="9.75" customHeight="1">
      <c r="A2575" s="231"/>
      <c r="B2575" s="235"/>
      <c r="C2575" s="232"/>
      <c r="D2575" s="231"/>
      <c r="E2575" s="233"/>
      <c r="F2575" s="231"/>
      <c r="G2575" s="234"/>
    </row>
    <row r="2576" spans="1:7" ht="9.75" customHeight="1">
      <c r="A2576" s="231"/>
      <c r="B2576" s="235"/>
      <c r="C2576" s="232"/>
      <c r="D2576" s="231"/>
      <c r="E2576" s="233"/>
      <c r="F2576" s="231"/>
      <c r="G2576" s="234"/>
    </row>
    <row r="2577" spans="1:7" ht="9.75" customHeight="1">
      <c r="A2577" s="231"/>
      <c r="B2577" s="235"/>
      <c r="C2577" s="232"/>
      <c r="D2577" s="231"/>
      <c r="E2577" s="233"/>
      <c r="F2577" s="231"/>
      <c r="G2577" s="234"/>
    </row>
    <row r="2578" spans="1:7" ht="9.75" customHeight="1">
      <c r="A2578" s="231"/>
      <c r="B2578" s="235"/>
      <c r="C2578" s="232"/>
      <c r="D2578" s="231"/>
      <c r="E2578" s="233"/>
      <c r="F2578" s="231"/>
      <c r="G2578" s="234"/>
    </row>
    <row r="2579" spans="1:7" ht="9.75" customHeight="1">
      <c r="A2579" s="231"/>
      <c r="B2579" s="235"/>
      <c r="C2579" s="232"/>
      <c r="D2579" s="231"/>
      <c r="E2579" s="233"/>
      <c r="F2579" s="231"/>
      <c r="G2579" s="234"/>
    </row>
    <row r="2580" spans="1:7" ht="9.75" customHeight="1">
      <c r="A2580" s="231"/>
      <c r="B2580" s="235"/>
      <c r="C2580" s="232"/>
      <c r="D2580" s="231"/>
      <c r="E2580" s="233"/>
      <c r="F2580" s="231"/>
      <c r="G2580" s="234"/>
    </row>
    <row r="2581" spans="1:7" ht="9.75" customHeight="1">
      <c r="A2581" s="231"/>
      <c r="B2581" s="235"/>
      <c r="C2581" s="232"/>
      <c r="D2581" s="231"/>
      <c r="E2581" s="233"/>
      <c r="F2581" s="231"/>
      <c r="G2581" s="234"/>
    </row>
    <row r="2582" spans="1:7" ht="9.75" customHeight="1">
      <c r="A2582" s="231"/>
      <c r="B2582" s="235"/>
      <c r="C2582" s="232"/>
      <c r="D2582" s="231"/>
      <c r="E2582" s="233"/>
      <c r="F2582" s="231"/>
      <c r="G2582" s="234"/>
    </row>
    <row r="2583" spans="1:7" ht="9.75" customHeight="1">
      <c r="A2583" s="231"/>
      <c r="B2583" s="235"/>
      <c r="C2583" s="232"/>
      <c r="D2583" s="231"/>
      <c r="E2583" s="233"/>
      <c r="F2583" s="231"/>
      <c r="G2583" s="234"/>
    </row>
    <row r="2584" spans="1:7" ht="9.75" customHeight="1">
      <c r="A2584" s="231"/>
      <c r="B2584" s="235"/>
      <c r="C2584" s="232"/>
      <c r="D2584" s="231"/>
      <c r="E2584" s="233"/>
      <c r="F2584" s="231"/>
      <c r="G2584" s="234"/>
    </row>
    <row r="2585" spans="1:7" ht="9.75" customHeight="1">
      <c r="A2585" s="231"/>
      <c r="B2585" s="235"/>
      <c r="C2585" s="232"/>
      <c r="D2585" s="231"/>
      <c r="E2585" s="233"/>
      <c r="F2585" s="231"/>
      <c r="G2585" s="234"/>
    </row>
    <row r="2586" spans="1:7" ht="9.75" customHeight="1">
      <c r="A2586" s="231"/>
      <c r="B2586" s="235"/>
      <c r="C2586" s="232"/>
      <c r="D2586" s="231"/>
      <c r="E2586" s="233"/>
      <c r="F2586" s="231"/>
      <c r="G2586" s="234"/>
    </row>
    <row r="2587" spans="1:7" ht="7.5" customHeight="1">
      <c r="A2587" s="231"/>
      <c r="B2587" s="235"/>
      <c r="C2587" s="232"/>
      <c r="D2587" s="231"/>
      <c r="E2587" s="233"/>
      <c r="F2587" s="231"/>
      <c r="G2587" s="234"/>
    </row>
    <row r="2588" spans="1:7" ht="9.75" customHeight="1">
      <c r="A2588" s="231"/>
      <c r="B2588" s="235"/>
      <c r="C2588" s="232"/>
      <c r="D2588" s="231"/>
      <c r="E2588" s="233"/>
      <c r="F2588" s="231"/>
      <c r="G2588" s="234"/>
    </row>
    <row r="2589" spans="1:7" ht="9.75" customHeight="1">
      <c r="A2589" s="231"/>
      <c r="B2589" s="235"/>
      <c r="C2589" s="232"/>
      <c r="D2589" s="231"/>
      <c r="E2589" s="233"/>
      <c r="F2589" s="231"/>
      <c r="G2589" s="234"/>
    </row>
    <row r="2590" spans="1:7" ht="9.75" customHeight="1">
      <c r="A2590" s="231"/>
      <c r="B2590" s="235"/>
      <c r="C2590" s="232"/>
      <c r="D2590" s="231"/>
      <c r="E2590" s="233"/>
      <c r="F2590" s="231"/>
      <c r="G2590" s="234"/>
    </row>
    <row r="2591" spans="1:7" ht="9.75" customHeight="1">
      <c r="A2591" s="231"/>
      <c r="B2591" s="235"/>
      <c r="C2591" s="232"/>
      <c r="D2591" s="231"/>
      <c r="E2591" s="233"/>
      <c r="F2591" s="231"/>
      <c r="G2591" s="234"/>
    </row>
    <row r="2592" spans="1:7" ht="9.75" customHeight="1">
      <c r="A2592" s="231"/>
      <c r="B2592" s="235"/>
      <c r="C2592" s="232"/>
      <c r="D2592" s="231"/>
      <c r="E2592" s="233"/>
      <c r="F2592" s="231"/>
      <c r="G2592" s="234"/>
    </row>
    <row r="2593" spans="1:7" ht="9.75" customHeight="1">
      <c r="A2593" s="231"/>
      <c r="B2593" s="235"/>
      <c r="C2593" s="232"/>
      <c r="D2593" s="231"/>
      <c r="E2593" s="233"/>
      <c r="F2593" s="231"/>
      <c r="G2593" s="234"/>
    </row>
    <row r="2594" spans="1:7" ht="9.75" customHeight="1">
      <c r="A2594" s="231"/>
      <c r="B2594" s="235"/>
      <c r="C2594" s="232"/>
      <c r="D2594" s="231"/>
      <c r="E2594" s="233"/>
      <c r="F2594" s="231"/>
      <c r="G2594" s="234"/>
    </row>
    <row r="2595" spans="1:7" ht="9.75" customHeight="1">
      <c r="A2595" s="231"/>
      <c r="B2595" s="235"/>
      <c r="C2595" s="232"/>
      <c r="D2595" s="231"/>
      <c r="E2595" s="233"/>
      <c r="F2595" s="231"/>
      <c r="G2595" s="234"/>
    </row>
    <row r="2596" spans="1:7" ht="9.75" customHeight="1">
      <c r="A2596" s="231"/>
      <c r="B2596" s="235"/>
      <c r="C2596" s="232"/>
      <c r="D2596" s="231"/>
      <c r="E2596" s="233"/>
      <c r="F2596" s="231"/>
      <c r="G2596" s="234"/>
    </row>
    <row r="2597" spans="1:7" ht="9.75" customHeight="1">
      <c r="A2597" s="231"/>
      <c r="B2597" s="235"/>
      <c r="C2597" s="232"/>
      <c r="D2597" s="231"/>
      <c r="E2597" s="233"/>
      <c r="F2597" s="231"/>
      <c r="G2597" s="234"/>
    </row>
    <row r="2598" spans="1:7" ht="9.75" customHeight="1">
      <c r="A2598" s="231"/>
      <c r="B2598" s="235"/>
      <c r="C2598" s="232"/>
      <c r="D2598" s="231"/>
      <c r="E2598" s="233"/>
      <c r="F2598" s="231"/>
      <c r="G2598" s="234"/>
    </row>
    <row r="2599" spans="1:7" ht="9.75" customHeight="1">
      <c r="A2599" s="231"/>
      <c r="B2599" s="235"/>
      <c r="C2599" s="232"/>
      <c r="D2599" s="231"/>
      <c r="E2599" s="233"/>
      <c r="F2599" s="231"/>
      <c r="G2599" s="234"/>
    </row>
    <row r="2600" spans="1:7" ht="9.75" customHeight="1">
      <c r="A2600" s="231"/>
      <c r="B2600" s="235"/>
      <c r="C2600" s="232"/>
      <c r="D2600" s="231"/>
      <c r="E2600" s="233"/>
      <c r="F2600" s="231"/>
      <c r="G2600" s="234"/>
    </row>
    <row r="2601" spans="1:7" ht="9.75" customHeight="1">
      <c r="A2601" s="231"/>
      <c r="B2601" s="235"/>
      <c r="C2601" s="232"/>
      <c r="D2601" s="231"/>
      <c r="E2601" s="233"/>
      <c r="F2601" s="231"/>
      <c r="G2601" s="234"/>
    </row>
    <row r="2602" spans="1:7" ht="9.75" customHeight="1">
      <c r="A2602" s="231"/>
      <c r="B2602" s="235"/>
      <c r="C2602" s="232"/>
      <c r="D2602" s="231"/>
      <c r="E2602" s="233"/>
      <c r="F2602" s="231"/>
      <c r="G2602" s="234"/>
    </row>
    <row r="2603" spans="1:7" ht="9.75" customHeight="1">
      <c r="A2603" s="231"/>
      <c r="B2603" s="235"/>
      <c r="C2603" s="232"/>
      <c r="D2603" s="231"/>
      <c r="E2603" s="233"/>
      <c r="F2603" s="231"/>
      <c r="G2603" s="234"/>
    </row>
    <row r="2604" spans="1:7" ht="9.75" customHeight="1">
      <c r="A2604" s="231"/>
      <c r="B2604" s="235"/>
      <c r="C2604" s="232"/>
      <c r="D2604" s="231"/>
      <c r="E2604" s="233"/>
      <c r="F2604" s="231"/>
      <c r="G2604" s="234"/>
    </row>
    <row r="2605" spans="1:7" ht="9.75" customHeight="1">
      <c r="A2605" s="231"/>
      <c r="B2605" s="235"/>
      <c r="C2605" s="232"/>
      <c r="D2605" s="231"/>
      <c r="E2605" s="233"/>
      <c r="F2605" s="231"/>
      <c r="G2605" s="234"/>
    </row>
    <row r="2606" spans="1:7" ht="9.75" customHeight="1">
      <c r="A2606" s="231"/>
      <c r="B2606" s="235"/>
      <c r="C2606" s="232"/>
      <c r="D2606" s="231"/>
      <c r="E2606" s="233"/>
      <c r="F2606" s="231"/>
      <c r="G2606" s="234"/>
    </row>
    <row r="2607" spans="1:7" ht="9.75" customHeight="1">
      <c r="A2607" s="231"/>
      <c r="B2607" s="235"/>
      <c r="C2607" s="232"/>
      <c r="D2607" s="231"/>
      <c r="E2607" s="233"/>
      <c r="F2607" s="231"/>
      <c r="G2607" s="234"/>
    </row>
    <row r="2608" spans="1:7" ht="9.75" customHeight="1">
      <c r="A2608" s="231"/>
      <c r="B2608" s="235"/>
      <c r="C2608" s="232"/>
      <c r="D2608" s="231"/>
      <c r="E2608" s="233"/>
      <c r="F2608" s="231"/>
      <c r="G2608" s="234"/>
    </row>
    <row r="2609" spans="1:7" ht="9.75" customHeight="1">
      <c r="A2609" s="231"/>
      <c r="B2609" s="235"/>
      <c r="C2609" s="232"/>
      <c r="D2609" s="231"/>
      <c r="E2609" s="233"/>
      <c r="F2609" s="231"/>
      <c r="G2609" s="234"/>
    </row>
    <row r="2610" spans="1:7" ht="9.75" customHeight="1">
      <c r="A2610" s="231"/>
      <c r="B2610" s="235"/>
      <c r="C2610" s="232"/>
      <c r="D2610" s="231"/>
      <c r="E2610" s="233"/>
      <c r="F2610" s="231"/>
      <c r="G2610" s="234"/>
    </row>
    <row r="2611" spans="1:7" ht="9.75" customHeight="1">
      <c r="A2611" s="231"/>
      <c r="B2611" s="235"/>
      <c r="C2611" s="232"/>
      <c r="D2611" s="231"/>
      <c r="E2611" s="233"/>
      <c r="F2611" s="231"/>
      <c r="G2611" s="234"/>
    </row>
    <row r="2612" spans="1:7" ht="9.75" customHeight="1">
      <c r="A2612" s="231"/>
      <c r="B2612" s="235"/>
      <c r="C2612" s="232"/>
      <c r="D2612" s="231"/>
      <c r="E2612" s="233"/>
      <c r="F2612" s="231"/>
      <c r="G2612" s="234"/>
    </row>
    <row r="2613" spans="1:7" ht="9.75" customHeight="1">
      <c r="A2613" s="231"/>
      <c r="B2613" s="235"/>
      <c r="C2613" s="232"/>
      <c r="D2613" s="231"/>
      <c r="E2613" s="233"/>
      <c r="F2613" s="231"/>
      <c r="G2613" s="234"/>
    </row>
    <row r="2614" spans="1:7" ht="9.75" customHeight="1">
      <c r="A2614" s="231"/>
      <c r="B2614" s="235"/>
      <c r="C2614" s="232"/>
      <c r="D2614" s="231"/>
      <c r="E2614" s="233"/>
      <c r="F2614" s="231"/>
      <c r="G2614" s="234"/>
    </row>
    <row r="2615" spans="1:7" ht="9.75" customHeight="1">
      <c r="A2615" s="231"/>
      <c r="B2615" s="235"/>
      <c r="C2615" s="232"/>
      <c r="D2615" s="231"/>
      <c r="E2615" s="233"/>
      <c r="F2615" s="231"/>
      <c r="G2615" s="234"/>
    </row>
    <row r="2616" spans="1:7" ht="9.75" customHeight="1">
      <c r="A2616" s="231"/>
      <c r="B2616" s="235"/>
      <c r="C2616" s="232"/>
      <c r="D2616" s="231"/>
      <c r="E2616" s="233"/>
      <c r="F2616" s="231"/>
      <c r="G2616" s="234"/>
    </row>
    <row r="2617" spans="1:7" ht="9.75" customHeight="1">
      <c r="A2617" s="231"/>
      <c r="B2617" s="235"/>
      <c r="C2617" s="232"/>
      <c r="D2617" s="231"/>
      <c r="E2617" s="233"/>
      <c r="F2617" s="231"/>
      <c r="G2617" s="234"/>
    </row>
    <row r="2618" spans="1:7" ht="9.75" customHeight="1">
      <c r="A2618" s="231"/>
      <c r="B2618" s="235"/>
      <c r="C2618" s="232"/>
      <c r="D2618" s="231"/>
      <c r="E2618" s="233"/>
      <c r="F2618" s="231"/>
      <c r="G2618" s="234"/>
    </row>
    <row r="2619" spans="1:7" ht="9.75" customHeight="1">
      <c r="A2619" s="231"/>
      <c r="B2619" s="235"/>
      <c r="C2619" s="232"/>
      <c r="D2619" s="231"/>
      <c r="E2619" s="233"/>
      <c r="F2619" s="231"/>
      <c r="G2619" s="234"/>
    </row>
    <row r="2620" spans="1:7" ht="9.75" customHeight="1">
      <c r="A2620" s="231"/>
      <c r="B2620" s="235"/>
      <c r="C2620" s="232"/>
      <c r="D2620" s="231"/>
      <c r="E2620" s="233"/>
      <c r="F2620" s="231"/>
      <c r="G2620" s="234"/>
    </row>
    <row r="2621" spans="1:7" ht="9.75" customHeight="1">
      <c r="A2621" s="231"/>
      <c r="B2621" s="235"/>
      <c r="C2621" s="232"/>
      <c r="D2621" s="231"/>
      <c r="E2621" s="233"/>
      <c r="F2621" s="231"/>
      <c r="G2621" s="234"/>
    </row>
    <row r="2622" spans="1:7" ht="9.75" customHeight="1">
      <c r="A2622" s="231"/>
      <c r="B2622" s="235"/>
      <c r="C2622" s="232"/>
      <c r="D2622" s="231"/>
      <c r="E2622" s="233"/>
      <c r="F2622" s="231"/>
      <c r="G2622" s="234"/>
    </row>
    <row r="2623" spans="1:7" ht="9.75" customHeight="1">
      <c r="A2623" s="231"/>
      <c r="B2623" s="235"/>
      <c r="C2623" s="236"/>
      <c r="D2623" s="231"/>
      <c r="E2623" s="233"/>
      <c r="F2623" s="231"/>
      <c r="G2623" s="234"/>
    </row>
    <row r="2624" spans="1:7" ht="9.75" customHeight="1">
      <c r="A2624" s="231"/>
      <c r="B2624" s="235"/>
      <c r="C2624" s="236"/>
      <c r="D2624" s="231"/>
      <c r="E2624" s="233"/>
      <c r="F2624" s="231"/>
      <c r="G2624" s="234"/>
    </row>
    <row r="2625" spans="1:7" ht="9.75" customHeight="1">
      <c r="A2625" s="231"/>
      <c r="B2625" s="235"/>
      <c r="C2625" s="236"/>
      <c r="D2625" s="231"/>
      <c r="E2625" s="233"/>
      <c r="F2625" s="231"/>
      <c r="G2625" s="234"/>
    </row>
    <row r="2626" spans="1:7" ht="9.75" customHeight="1">
      <c r="A2626" s="231"/>
      <c r="B2626" s="235"/>
      <c r="C2626" s="236"/>
      <c r="D2626" s="231"/>
      <c r="E2626" s="233"/>
      <c r="F2626" s="231"/>
      <c r="G2626" s="234"/>
    </row>
    <row r="2627" spans="1:7" ht="9.75" customHeight="1">
      <c r="A2627" s="231"/>
      <c r="B2627" s="235"/>
      <c r="C2627" s="236"/>
      <c r="D2627" s="231"/>
      <c r="E2627" s="233"/>
      <c r="F2627" s="231"/>
      <c r="G2627" s="234"/>
    </row>
    <row r="2628" spans="1:7" ht="9.75" customHeight="1">
      <c r="A2628" s="231"/>
      <c r="B2628" s="235"/>
      <c r="C2628" s="236"/>
      <c r="D2628" s="231"/>
      <c r="E2628" s="240"/>
      <c r="F2628" s="231"/>
      <c r="G2628" s="234"/>
    </row>
    <row r="2629" spans="1:7" ht="9.75" customHeight="1">
      <c r="A2629" s="231"/>
      <c r="B2629" s="235"/>
      <c r="C2629" s="236"/>
      <c r="D2629" s="231"/>
      <c r="E2629" s="240"/>
      <c r="F2629" s="231"/>
      <c r="G2629" s="234"/>
    </row>
    <row r="2630" spans="1:7" ht="9.75" customHeight="1">
      <c r="A2630" s="231"/>
      <c r="B2630" s="235"/>
      <c r="C2630" s="236"/>
      <c r="D2630" s="231"/>
      <c r="E2630" s="240"/>
      <c r="F2630" s="231"/>
      <c r="G2630" s="234"/>
    </row>
    <row r="2631" spans="1:7" ht="9.75" customHeight="1">
      <c r="A2631" s="231"/>
      <c r="B2631" s="235"/>
      <c r="C2631" s="236"/>
      <c r="D2631" s="231"/>
      <c r="E2631" s="240"/>
      <c r="F2631" s="231"/>
      <c r="G2631" s="234"/>
    </row>
    <row r="2632" spans="1:7" ht="9.75" customHeight="1">
      <c r="A2632" s="231"/>
      <c r="B2632" s="235"/>
      <c r="C2632" s="236"/>
      <c r="D2632" s="231"/>
      <c r="E2632" s="240"/>
      <c r="F2632" s="231"/>
      <c r="G2632" s="234"/>
    </row>
    <row r="2633" spans="1:7" ht="9.75" customHeight="1">
      <c r="A2633" s="231"/>
      <c r="B2633" s="235"/>
      <c r="C2633" s="232"/>
      <c r="D2633" s="231"/>
      <c r="E2633" s="233"/>
      <c r="F2633" s="231"/>
      <c r="G2633" s="234"/>
    </row>
    <row r="2634" spans="1:7" ht="9.75" customHeight="1">
      <c r="A2634" s="231"/>
      <c r="B2634" s="235"/>
      <c r="C2634" s="232"/>
      <c r="D2634" s="231"/>
      <c r="E2634" s="233"/>
      <c r="F2634" s="231"/>
      <c r="G2634" s="234"/>
    </row>
    <row r="2635" spans="1:7" ht="9.75" customHeight="1">
      <c r="A2635" s="231"/>
      <c r="B2635" s="235"/>
      <c r="C2635" s="232"/>
      <c r="D2635" s="231"/>
      <c r="E2635" s="233"/>
      <c r="F2635" s="231"/>
      <c r="G2635" s="234"/>
    </row>
    <row r="2636" spans="1:7" ht="9.75" customHeight="1">
      <c r="A2636" s="231"/>
      <c r="B2636" s="235"/>
      <c r="C2636" s="232"/>
      <c r="D2636" s="231"/>
      <c r="E2636" s="233"/>
      <c r="F2636" s="231"/>
      <c r="G2636" s="234"/>
    </row>
    <row r="2637" spans="1:7" ht="9.75" customHeight="1">
      <c r="A2637" s="231"/>
      <c r="B2637" s="235"/>
      <c r="C2637" s="232"/>
      <c r="D2637" s="231"/>
      <c r="E2637" s="233"/>
      <c r="F2637" s="231"/>
      <c r="G2637" s="234"/>
    </row>
    <row r="2638" spans="1:7" ht="9.75" customHeight="1">
      <c r="A2638" s="231"/>
      <c r="B2638" s="235"/>
      <c r="C2638" s="232"/>
      <c r="D2638" s="231"/>
      <c r="E2638" s="233"/>
      <c r="F2638" s="231"/>
      <c r="G2638" s="234"/>
    </row>
    <row r="2639" spans="1:7" ht="9.75" customHeight="1">
      <c r="A2639" s="231"/>
      <c r="B2639" s="235"/>
      <c r="C2639" s="232"/>
      <c r="D2639" s="231"/>
      <c r="E2639" s="233"/>
      <c r="F2639" s="231"/>
      <c r="G2639" s="234"/>
    </row>
    <row r="2640" spans="1:7" ht="9.75" customHeight="1">
      <c r="A2640" s="231"/>
      <c r="B2640" s="235"/>
      <c r="C2640" s="232"/>
      <c r="D2640" s="231"/>
      <c r="E2640" s="233"/>
      <c r="F2640" s="231"/>
      <c r="G2640" s="234"/>
    </row>
    <row r="2641" spans="1:7" ht="9.75" customHeight="1">
      <c r="A2641" s="231"/>
      <c r="B2641" s="235"/>
      <c r="C2641" s="232"/>
      <c r="D2641" s="231"/>
      <c r="E2641" s="233"/>
      <c r="F2641" s="231"/>
      <c r="G2641" s="234"/>
    </row>
    <row r="2642" spans="1:7" ht="9.75" customHeight="1">
      <c r="A2642" s="231"/>
      <c r="B2642" s="235"/>
      <c r="C2642" s="232"/>
      <c r="D2642" s="231"/>
      <c r="E2642" s="233"/>
      <c r="F2642" s="231"/>
      <c r="G2642" s="234"/>
    </row>
    <row r="2643" spans="1:7" ht="9.75" customHeight="1">
      <c r="A2643" s="231"/>
      <c r="B2643" s="235"/>
      <c r="C2643" s="232"/>
      <c r="D2643" s="231"/>
      <c r="E2643" s="233"/>
      <c r="F2643" s="231"/>
      <c r="G2643" s="234"/>
    </row>
    <row r="2644" spans="1:7" ht="9.75" customHeight="1">
      <c r="A2644" s="231"/>
      <c r="B2644" s="235"/>
      <c r="C2644" s="232"/>
      <c r="D2644" s="231"/>
      <c r="E2644" s="233"/>
      <c r="F2644" s="231"/>
      <c r="G2644" s="234"/>
    </row>
    <row r="2645" spans="1:7" ht="9.75" customHeight="1">
      <c r="A2645" s="231"/>
      <c r="B2645" s="235"/>
      <c r="C2645" s="232"/>
      <c r="D2645" s="231"/>
      <c r="E2645" s="233"/>
      <c r="F2645" s="231"/>
      <c r="G2645" s="234"/>
    </row>
    <row r="2646" spans="1:7" ht="9.75" customHeight="1">
      <c r="A2646" s="231"/>
      <c r="B2646" s="235"/>
      <c r="C2646" s="232"/>
      <c r="D2646" s="231"/>
      <c r="E2646" s="233"/>
      <c r="F2646" s="231"/>
      <c r="G2646" s="234"/>
    </row>
    <row r="2647" spans="1:7" ht="9.75" customHeight="1">
      <c r="A2647" s="231"/>
      <c r="B2647" s="235"/>
      <c r="C2647" s="232"/>
      <c r="D2647" s="231"/>
      <c r="E2647" s="233"/>
      <c r="F2647" s="231"/>
      <c r="G2647" s="234"/>
    </row>
    <row r="2648" spans="1:7" ht="9.75" customHeight="1">
      <c r="A2648" s="231"/>
      <c r="B2648" s="235"/>
      <c r="C2648" s="232"/>
      <c r="D2648" s="231"/>
      <c r="E2648" s="233"/>
      <c r="F2648" s="231"/>
      <c r="G2648" s="234"/>
    </row>
    <row r="2649" spans="1:7" ht="9.75" customHeight="1">
      <c r="A2649" s="231"/>
      <c r="B2649" s="235"/>
      <c r="C2649" s="232"/>
      <c r="D2649" s="231"/>
      <c r="E2649" s="233"/>
      <c r="F2649" s="231"/>
      <c r="G2649" s="234"/>
    </row>
    <row r="2650" spans="1:7" ht="9.75" customHeight="1">
      <c r="A2650" s="231"/>
      <c r="B2650" s="235"/>
      <c r="C2650" s="232"/>
      <c r="D2650" s="231"/>
      <c r="E2650" s="233"/>
      <c r="F2650" s="231"/>
      <c r="G2650" s="234"/>
    </row>
    <row r="2651" spans="1:7" ht="9.75" customHeight="1">
      <c r="A2651" s="231"/>
      <c r="B2651" s="235"/>
      <c r="C2651" s="232"/>
      <c r="D2651" s="231"/>
      <c r="E2651" s="233"/>
      <c r="F2651" s="231"/>
      <c r="G2651" s="234"/>
    </row>
    <row r="2652" spans="1:7" ht="9.75" customHeight="1">
      <c r="A2652" s="231"/>
      <c r="B2652" s="235"/>
      <c r="C2652" s="232"/>
      <c r="D2652" s="231"/>
      <c r="E2652" s="233"/>
      <c r="F2652" s="231"/>
      <c r="G2652" s="234"/>
    </row>
    <row r="2653" spans="1:7" ht="9.75" customHeight="1">
      <c r="A2653" s="231"/>
      <c r="B2653" s="235"/>
      <c r="C2653" s="232"/>
      <c r="D2653" s="231"/>
      <c r="E2653" s="233"/>
      <c r="F2653" s="231"/>
      <c r="G2653" s="234"/>
    </row>
    <row r="2654" spans="1:7" ht="9.75" customHeight="1">
      <c r="A2654" s="231"/>
      <c r="B2654" s="235"/>
      <c r="C2654" s="232"/>
      <c r="D2654" s="231"/>
      <c r="E2654" s="233"/>
      <c r="F2654" s="231"/>
      <c r="G2654" s="234"/>
    </row>
    <row r="2655" spans="1:7" ht="9.75" customHeight="1">
      <c r="A2655" s="231"/>
      <c r="B2655" s="235"/>
      <c r="C2655" s="232"/>
      <c r="D2655" s="231"/>
      <c r="E2655" s="233"/>
      <c r="F2655" s="231"/>
      <c r="G2655" s="234"/>
    </row>
    <row r="2656" spans="1:7" ht="9.75" customHeight="1">
      <c r="A2656" s="231"/>
      <c r="B2656" s="235"/>
      <c r="C2656" s="232"/>
      <c r="D2656" s="231"/>
      <c r="E2656" s="233"/>
      <c r="F2656" s="231"/>
      <c r="G2656" s="234"/>
    </row>
    <row r="2657" spans="1:7" ht="9.75" customHeight="1">
      <c r="A2657" s="231"/>
      <c r="B2657" s="235"/>
      <c r="C2657" s="232"/>
      <c r="D2657" s="231"/>
      <c r="E2657" s="233"/>
      <c r="F2657" s="231"/>
      <c r="G2657" s="234"/>
    </row>
    <row r="2658" spans="1:7" ht="9.75" customHeight="1">
      <c r="A2658" s="231"/>
      <c r="B2658" s="235"/>
      <c r="C2658" s="232"/>
      <c r="D2658" s="231"/>
      <c r="E2658" s="233"/>
      <c r="F2658" s="231"/>
      <c r="G2658" s="234"/>
    </row>
    <row r="2659" spans="1:7" ht="9.75" customHeight="1">
      <c r="A2659" s="231"/>
      <c r="B2659" s="235"/>
      <c r="C2659" s="232"/>
      <c r="D2659" s="231"/>
      <c r="E2659" s="233"/>
      <c r="F2659" s="231"/>
      <c r="G2659" s="234"/>
    </row>
    <row r="2660" spans="1:7" ht="9.75" customHeight="1">
      <c r="A2660" s="231"/>
      <c r="B2660" s="235"/>
      <c r="C2660" s="232"/>
      <c r="D2660" s="231"/>
      <c r="E2660" s="233"/>
      <c r="F2660" s="231"/>
      <c r="G2660" s="234"/>
    </row>
    <row r="2661" spans="1:7" ht="9.75" customHeight="1">
      <c r="A2661" s="231"/>
      <c r="B2661" s="235"/>
      <c r="C2661" s="232"/>
      <c r="D2661" s="231"/>
      <c r="E2661" s="233"/>
      <c r="F2661" s="231"/>
      <c r="G2661" s="234"/>
    </row>
    <row r="2662" spans="1:7" ht="9.75" customHeight="1">
      <c r="A2662" s="231"/>
      <c r="B2662" s="235"/>
      <c r="C2662" s="232"/>
      <c r="D2662" s="231"/>
      <c r="E2662" s="233"/>
      <c r="F2662" s="231"/>
      <c r="G2662" s="234"/>
    </row>
    <row r="2663" spans="1:7" ht="9.75" customHeight="1">
      <c r="A2663" s="231"/>
      <c r="B2663" s="235"/>
      <c r="C2663" s="232"/>
      <c r="D2663" s="231"/>
      <c r="E2663" s="233"/>
      <c r="F2663" s="231"/>
      <c r="G2663" s="234"/>
    </row>
    <row r="2664" spans="1:7" ht="9.75" customHeight="1">
      <c r="A2664" s="231"/>
      <c r="B2664" s="235"/>
      <c r="C2664" s="232"/>
      <c r="D2664" s="231"/>
      <c r="E2664" s="233"/>
      <c r="F2664" s="231"/>
      <c r="G2664" s="234"/>
    </row>
    <row r="2665" spans="1:7" ht="9.75" customHeight="1">
      <c r="A2665" s="231"/>
      <c r="B2665" s="235"/>
      <c r="C2665" s="232"/>
      <c r="D2665" s="231"/>
      <c r="E2665" s="233"/>
      <c r="F2665" s="231"/>
      <c r="G2665" s="234"/>
    </row>
    <row r="2666" spans="1:7" ht="9.75" customHeight="1">
      <c r="A2666" s="231"/>
      <c r="B2666" s="235"/>
      <c r="C2666" s="232"/>
      <c r="D2666" s="231"/>
      <c r="E2666" s="233"/>
      <c r="F2666" s="231"/>
      <c r="G2666" s="234"/>
    </row>
    <row r="2667" spans="1:7" ht="8.25" customHeight="1">
      <c r="A2667" s="231"/>
      <c r="B2667" s="235"/>
      <c r="C2667" s="232"/>
      <c r="D2667" s="231"/>
      <c r="E2667" s="233"/>
      <c r="F2667" s="231"/>
      <c r="G2667" s="234"/>
    </row>
    <row r="2668" spans="1:7" ht="9.75" customHeight="1">
      <c r="A2668" s="231"/>
      <c r="B2668" s="235"/>
      <c r="C2668" s="232"/>
      <c r="D2668" s="231"/>
      <c r="E2668" s="233"/>
      <c r="F2668" s="231"/>
      <c r="G2668" s="234"/>
    </row>
    <row r="2669" spans="1:7" ht="9.75" customHeight="1">
      <c r="A2669" s="231"/>
      <c r="B2669" s="235"/>
      <c r="C2669" s="232"/>
      <c r="D2669" s="231"/>
      <c r="E2669" s="233"/>
      <c r="F2669" s="231"/>
      <c r="G2669" s="234"/>
    </row>
    <row r="2670" spans="1:7" ht="9.75" customHeight="1">
      <c r="A2670" s="231"/>
      <c r="B2670" s="235"/>
      <c r="C2670" s="232"/>
      <c r="D2670" s="231"/>
      <c r="E2670" s="233"/>
      <c r="F2670" s="231"/>
      <c r="G2670" s="234"/>
    </row>
    <row r="2671" spans="1:7" ht="9.75" customHeight="1">
      <c r="A2671" s="231"/>
      <c r="B2671" s="235"/>
      <c r="C2671" s="232"/>
      <c r="D2671" s="231"/>
      <c r="E2671" s="233"/>
      <c r="F2671" s="231"/>
      <c r="G2671" s="234"/>
    </row>
    <row r="2672" spans="1:7" ht="6.75" customHeight="1">
      <c r="A2672" s="231"/>
      <c r="B2672" s="235"/>
      <c r="C2672" s="232"/>
      <c r="D2672" s="231"/>
      <c r="E2672" s="233"/>
      <c r="F2672" s="231"/>
      <c r="G2672" s="234"/>
    </row>
    <row r="2673" spans="1:7" ht="9.75" customHeight="1">
      <c r="A2673" s="231"/>
      <c r="B2673" s="235"/>
      <c r="C2673" s="232"/>
      <c r="D2673" s="231"/>
      <c r="E2673" s="239"/>
      <c r="F2673" s="231"/>
      <c r="G2673" s="234"/>
    </row>
    <row r="2674" spans="1:7" ht="9.75" customHeight="1">
      <c r="A2674" s="231"/>
      <c r="B2674" s="235"/>
      <c r="C2674" s="232"/>
      <c r="D2674" s="231"/>
      <c r="E2674" s="239"/>
      <c r="F2674" s="231"/>
      <c r="G2674" s="234"/>
    </row>
    <row r="2675" spans="1:7" ht="9.75" customHeight="1">
      <c r="A2675" s="231"/>
      <c r="B2675" s="235"/>
      <c r="C2675" s="232"/>
      <c r="D2675" s="231"/>
      <c r="E2675" s="239"/>
      <c r="F2675" s="231"/>
      <c r="G2675" s="234"/>
    </row>
    <row r="2676" spans="1:7" ht="9.75" customHeight="1">
      <c r="A2676" s="231"/>
      <c r="B2676" s="235"/>
      <c r="C2676" s="232"/>
      <c r="D2676" s="231"/>
      <c r="E2676" s="239"/>
      <c r="F2676" s="231"/>
      <c r="G2676" s="234"/>
    </row>
    <row r="2677" spans="1:7" ht="9.75" customHeight="1">
      <c r="A2677" s="231"/>
      <c r="B2677" s="235"/>
      <c r="C2677" s="232"/>
      <c r="D2677" s="231"/>
      <c r="E2677" s="239"/>
      <c r="F2677" s="231"/>
      <c r="G2677" s="234"/>
    </row>
    <row r="2678" spans="1:7" ht="9.75" customHeight="1">
      <c r="A2678" s="231"/>
      <c r="B2678" s="235"/>
      <c r="C2678" s="232"/>
      <c r="D2678" s="231"/>
      <c r="E2678" s="233"/>
      <c r="F2678" s="231"/>
      <c r="G2678" s="234"/>
    </row>
    <row r="2679" spans="1:7" ht="9.75" customHeight="1">
      <c r="A2679" s="231"/>
      <c r="B2679" s="235"/>
      <c r="C2679" s="232"/>
      <c r="D2679" s="231"/>
      <c r="E2679" s="233"/>
      <c r="F2679" s="231"/>
      <c r="G2679" s="234"/>
    </row>
    <row r="2680" spans="1:7" ht="9.75" customHeight="1">
      <c r="A2680" s="231"/>
      <c r="B2680" s="235"/>
      <c r="C2680" s="232"/>
      <c r="D2680" s="231"/>
      <c r="E2680" s="233"/>
      <c r="F2680" s="231"/>
      <c r="G2680" s="234"/>
    </row>
    <row r="2681" spans="1:7" ht="9.75" customHeight="1">
      <c r="A2681" s="231"/>
      <c r="B2681" s="235"/>
      <c r="C2681" s="232"/>
      <c r="D2681" s="231"/>
      <c r="E2681" s="233"/>
      <c r="F2681" s="231"/>
      <c r="G2681" s="234"/>
    </row>
    <row r="2682" spans="1:7" ht="9.75" customHeight="1">
      <c r="A2682" s="231"/>
      <c r="B2682" s="235"/>
      <c r="C2682" s="232"/>
      <c r="D2682" s="231"/>
      <c r="E2682" s="233"/>
      <c r="F2682" s="231"/>
      <c r="G2682" s="234"/>
    </row>
    <row r="2683" spans="1:7" ht="9.75" customHeight="1">
      <c r="A2683" s="231"/>
      <c r="B2683" s="235"/>
      <c r="C2683" s="236"/>
      <c r="D2683" s="231"/>
      <c r="E2683" s="233"/>
      <c r="F2683" s="231"/>
      <c r="G2683" s="234"/>
    </row>
    <row r="2684" spans="1:7" ht="9.75" customHeight="1">
      <c r="A2684" s="231"/>
      <c r="B2684" s="235"/>
      <c r="C2684" s="236"/>
      <c r="D2684" s="231"/>
      <c r="E2684" s="233"/>
      <c r="F2684" s="231"/>
      <c r="G2684" s="234"/>
    </row>
    <row r="2685" spans="1:7" ht="9.75" customHeight="1">
      <c r="A2685" s="231"/>
      <c r="B2685" s="235"/>
      <c r="C2685" s="236"/>
      <c r="D2685" s="231"/>
      <c r="E2685" s="233"/>
      <c r="F2685" s="231"/>
      <c r="G2685" s="234"/>
    </row>
    <row r="2686" spans="1:7" ht="9.75" customHeight="1">
      <c r="A2686" s="231"/>
      <c r="B2686" s="235"/>
      <c r="C2686" s="236"/>
      <c r="D2686" s="231"/>
      <c r="E2686" s="233"/>
      <c r="F2686" s="231"/>
      <c r="G2686" s="234"/>
    </row>
    <row r="2687" spans="1:7" ht="9.75" customHeight="1">
      <c r="A2687" s="231"/>
      <c r="B2687" s="235"/>
      <c r="C2687" s="236"/>
      <c r="D2687" s="231"/>
      <c r="E2687" s="233"/>
      <c r="F2687" s="231"/>
      <c r="G2687" s="234"/>
    </row>
    <row r="2688" spans="1:7" ht="9.75" customHeight="1">
      <c r="A2688" s="231"/>
      <c r="B2688" s="235"/>
      <c r="C2688" s="232"/>
      <c r="D2688" s="231"/>
      <c r="E2688" s="233"/>
      <c r="F2688" s="231"/>
      <c r="G2688" s="234"/>
    </row>
    <row r="2689" spans="1:7" ht="9.75" customHeight="1">
      <c r="A2689" s="231"/>
      <c r="B2689" s="235"/>
      <c r="C2689" s="232"/>
      <c r="D2689" s="231"/>
      <c r="E2689" s="233"/>
      <c r="F2689" s="231"/>
      <c r="G2689" s="234"/>
    </row>
    <row r="2690" spans="1:7" ht="9.75" customHeight="1">
      <c r="A2690" s="231"/>
      <c r="B2690" s="235"/>
      <c r="C2690" s="232"/>
      <c r="D2690" s="231"/>
      <c r="E2690" s="233"/>
      <c r="F2690" s="231"/>
      <c r="G2690" s="234"/>
    </row>
    <row r="2691" spans="1:7" ht="9.75" customHeight="1">
      <c r="A2691" s="231"/>
      <c r="B2691" s="235"/>
      <c r="C2691" s="232"/>
      <c r="D2691" s="231"/>
      <c r="E2691" s="233"/>
      <c r="F2691" s="231"/>
      <c r="G2691" s="234"/>
    </row>
    <row r="2692" spans="1:7" ht="9.75" customHeight="1">
      <c r="A2692" s="231"/>
      <c r="B2692" s="235"/>
      <c r="C2692" s="232"/>
      <c r="D2692" s="231"/>
      <c r="E2692" s="233"/>
      <c r="F2692" s="231"/>
      <c r="G2692" s="234"/>
    </row>
    <row r="2693" spans="1:7" ht="9.75" customHeight="1">
      <c r="A2693" s="231"/>
      <c r="B2693" s="235"/>
      <c r="C2693" s="232"/>
      <c r="D2693" s="231"/>
      <c r="E2693" s="233"/>
      <c r="F2693" s="231"/>
      <c r="G2693" s="234"/>
    </row>
    <row r="2694" spans="1:7" ht="9.75" customHeight="1">
      <c r="A2694" s="231"/>
      <c r="B2694" s="235"/>
      <c r="C2694" s="232"/>
      <c r="D2694" s="231"/>
      <c r="E2694" s="233"/>
      <c r="F2694" s="231"/>
      <c r="G2694" s="234"/>
    </row>
    <row r="2695" spans="1:7" ht="9.75" customHeight="1">
      <c r="A2695" s="231"/>
      <c r="B2695" s="235"/>
      <c r="C2695" s="232"/>
      <c r="D2695" s="231"/>
      <c r="E2695" s="233"/>
      <c r="F2695" s="231"/>
      <c r="G2695" s="234"/>
    </row>
    <row r="2696" spans="1:7" ht="9.75" customHeight="1">
      <c r="A2696" s="231"/>
      <c r="B2696" s="235"/>
      <c r="C2696" s="232"/>
      <c r="D2696" s="231"/>
      <c r="E2696" s="233"/>
      <c r="F2696" s="231"/>
      <c r="G2696" s="234"/>
    </row>
    <row r="2697" spans="1:7" ht="9.75" customHeight="1">
      <c r="A2697" s="231"/>
      <c r="B2697" s="235"/>
      <c r="C2697" s="232"/>
      <c r="D2697" s="231"/>
      <c r="E2697" s="233"/>
      <c r="F2697" s="231"/>
      <c r="G2697" s="234"/>
    </row>
    <row r="2698" spans="1:7" ht="9.75" customHeight="1">
      <c r="A2698" s="231"/>
      <c r="B2698" s="235"/>
      <c r="C2698" s="232"/>
      <c r="D2698" s="231"/>
      <c r="E2698" s="233"/>
      <c r="F2698" s="231"/>
      <c r="G2698" s="234"/>
    </row>
    <row r="2699" spans="1:7" ht="9.75" customHeight="1">
      <c r="A2699" s="231"/>
      <c r="B2699" s="235"/>
      <c r="C2699" s="232"/>
      <c r="D2699" s="231"/>
      <c r="E2699" s="233"/>
      <c r="F2699" s="231"/>
      <c r="G2699" s="234"/>
    </row>
    <row r="2700" spans="1:7" ht="9.75" customHeight="1">
      <c r="A2700" s="231"/>
      <c r="B2700" s="235"/>
      <c r="C2700" s="232"/>
      <c r="D2700" s="231"/>
      <c r="E2700" s="233"/>
      <c r="F2700" s="231"/>
      <c r="G2700" s="234"/>
    </row>
    <row r="2701" spans="1:7" ht="9.75" customHeight="1">
      <c r="A2701" s="231"/>
      <c r="B2701" s="235"/>
      <c r="C2701" s="232"/>
      <c r="D2701" s="231"/>
      <c r="E2701" s="233"/>
      <c r="F2701" s="231"/>
      <c r="G2701" s="234"/>
    </row>
    <row r="2702" spans="1:7" ht="9.75" customHeight="1">
      <c r="A2702" s="231"/>
      <c r="B2702" s="235"/>
      <c r="C2702" s="232"/>
      <c r="D2702" s="231"/>
      <c r="E2702" s="233"/>
      <c r="F2702" s="231"/>
      <c r="G2702" s="234"/>
    </row>
    <row r="2703" spans="1:7" ht="9.75" customHeight="1">
      <c r="A2703" s="231"/>
      <c r="B2703" s="235"/>
      <c r="C2703" s="232"/>
      <c r="D2703" s="231"/>
      <c r="E2703" s="233"/>
      <c r="F2703" s="231"/>
      <c r="G2703" s="234"/>
    </row>
    <row r="2704" spans="1:7" ht="9.75" customHeight="1">
      <c r="A2704" s="231"/>
      <c r="B2704" s="235"/>
      <c r="C2704" s="232"/>
      <c r="D2704" s="231"/>
      <c r="E2704" s="233"/>
      <c r="F2704" s="231"/>
      <c r="G2704" s="234"/>
    </row>
    <row r="2705" spans="1:7" ht="9.75" customHeight="1">
      <c r="A2705" s="231"/>
      <c r="B2705" s="235"/>
      <c r="C2705" s="232"/>
      <c r="D2705" s="231"/>
      <c r="E2705" s="233"/>
      <c r="F2705" s="231"/>
      <c r="G2705" s="234"/>
    </row>
    <row r="2706" spans="1:7" ht="9.75" customHeight="1">
      <c r="A2706" s="231"/>
      <c r="B2706" s="235"/>
      <c r="C2706" s="232"/>
      <c r="D2706" s="231"/>
      <c r="E2706" s="233"/>
      <c r="F2706" s="231"/>
      <c r="G2706" s="234"/>
    </row>
    <row r="2707" spans="1:7" ht="9.75" customHeight="1">
      <c r="A2707" s="231"/>
      <c r="B2707" s="235"/>
      <c r="C2707" s="232"/>
      <c r="D2707" s="231"/>
      <c r="E2707" s="233"/>
      <c r="F2707" s="231"/>
      <c r="G2707" s="234"/>
    </row>
    <row r="2708" spans="1:7" ht="9.75" customHeight="1">
      <c r="A2708" s="231"/>
      <c r="B2708" s="235"/>
      <c r="C2708" s="232"/>
      <c r="D2708" s="231"/>
      <c r="E2708" s="233"/>
      <c r="F2708" s="231"/>
      <c r="G2708" s="234"/>
    </row>
    <row r="2709" spans="1:7" ht="9.75" customHeight="1">
      <c r="A2709" s="231"/>
      <c r="B2709" s="235"/>
      <c r="C2709" s="232"/>
      <c r="D2709" s="231"/>
      <c r="E2709" s="233"/>
      <c r="F2709" s="231"/>
      <c r="G2709" s="234"/>
    </row>
    <row r="2710" spans="1:7" ht="9.75" customHeight="1">
      <c r="A2710" s="231"/>
      <c r="B2710" s="235"/>
      <c r="C2710" s="232"/>
      <c r="D2710" s="231"/>
      <c r="E2710" s="233"/>
      <c r="F2710" s="231"/>
      <c r="G2710" s="234"/>
    </row>
    <row r="2711" spans="1:7" ht="9.75" customHeight="1">
      <c r="A2711" s="231"/>
      <c r="B2711" s="235"/>
      <c r="C2711" s="232"/>
      <c r="D2711" s="231"/>
      <c r="E2711" s="233"/>
      <c r="F2711" s="231"/>
      <c r="G2711" s="234"/>
    </row>
    <row r="2712" spans="1:7" ht="9.75" customHeight="1">
      <c r="A2712" s="231"/>
      <c r="B2712" s="235"/>
      <c r="C2712" s="232"/>
      <c r="D2712" s="231"/>
      <c r="E2712" s="233"/>
      <c r="F2712" s="231"/>
      <c r="G2712" s="234"/>
    </row>
    <row r="2713" spans="1:7" ht="9.75" customHeight="1">
      <c r="A2713" s="231"/>
      <c r="B2713" s="235"/>
      <c r="C2713" s="232"/>
      <c r="D2713" s="231"/>
      <c r="E2713" s="233"/>
      <c r="F2713" s="231"/>
      <c r="G2713" s="234"/>
    </row>
    <row r="2714" spans="1:7" ht="9.75" customHeight="1">
      <c r="A2714" s="231"/>
      <c r="B2714" s="235"/>
      <c r="C2714" s="232"/>
      <c r="D2714" s="231"/>
      <c r="E2714" s="233"/>
      <c r="F2714" s="231"/>
      <c r="G2714" s="234"/>
    </row>
    <row r="2715" spans="1:7" ht="9.75" customHeight="1">
      <c r="A2715" s="231"/>
      <c r="B2715" s="235"/>
      <c r="C2715" s="232"/>
      <c r="D2715" s="231"/>
      <c r="E2715" s="233"/>
      <c r="F2715" s="231"/>
      <c r="G2715" s="234"/>
    </row>
    <row r="2716" spans="1:7" ht="9.75" customHeight="1">
      <c r="A2716" s="231"/>
      <c r="B2716" s="235"/>
      <c r="C2716" s="232"/>
      <c r="D2716" s="231"/>
      <c r="E2716" s="233"/>
      <c r="F2716" s="231"/>
      <c r="G2716" s="234"/>
    </row>
    <row r="2717" spans="1:7" ht="9.75" customHeight="1">
      <c r="A2717" s="231"/>
      <c r="B2717" s="235"/>
      <c r="C2717" s="232"/>
      <c r="D2717" s="231"/>
      <c r="E2717" s="233"/>
      <c r="F2717" s="231"/>
      <c r="G2717" s="234"/>
    </row>
    <row r="2718" spans="1:7" ht="9.75" customHeight="1">
      <c r="A2718" s="231"/>
      <c r="B2718" s="235"/>
      <c r="C2718" s="232"/>
      <c r="D2718" s="231"/>
      <c r="E2718" s="233"/>
      <c r="F2718" s="231"/>
      <c r="G2718" s="234"/>
    </row>
    <row r="2719" spans="1:7" ht="9.75" customHeight="1">
      <c r="A2719" s="231"/>
      <c r="B2719" s="235"/>
      <c r="C2719" s="232"/>
      <c r="D2719" s="231"/>
      <c r="E2719" s="233"/>
      <c r="F2719" s="231"/>
      <c r="G2719" s="234"/>
    </row>
    <row r="2720" spans="1:7" ht="9.75" customHeight="1">
      <c r="A2720" s="231"/>
      <c r="B2720" s="235"/>
      <c r="C2720" s="232"/>
      <c r="D2720" s="231"/>
      <c r="E2720" s="233"/>
      <c r="F2720" s="231"/>
      <c r="G2720" s="234"/>
    </row>
    <row r="2721" spans="1:7" ht="9.75" customHeight="1">
      <c r="A2721" s="231"/>
      <c r="B2721" s="235"/>
      <c r="C2721" s="232"/>
      <c r="D2721" s="231"/>
      <c r="E2721" s="233"/>
      <c r="F2721" s="231"/>
      <c r="G2721" s="234"/>
    </row>
    <row r="2722" spans="1:7" ht="9.75" customHeight="1">
      <c r="A2722" s="231"/>
      <c r="B2722" s="235"/>
      <c r="C2722" s="232"/>
      <c r="D2722" s="231"/>
      <c r="E2722" s="233"/>
      <c r="F2722" s="231"/>
      <c r="G2722" s="234"/>
    </row>
    <row r="2723" spans="1:7" ht="9.75" customHeight="1">
      <c r="A2723" s="231"/>
      <c r="B2723" s="235"/>
      <c r="C2723" s="232"/>
      <c r="D2723" s="231"/>
      <c r="E2723" s="233"/>
      <c r="F2723" s="231"/>
      <c r="G2723" s="234"/>
    </row>
    <row r="2724" spans="1:7" ht="9.75" customHeight="1">
      <c r="A2724" s="231"/>
      <c r="B2724" s="235"/>
      <c r="C2724" s="232"/>
      <c r="D2724" s="231"/>
      <c r="E2724" s="233"/>
      <c r="F2724" s="231"/>
      <c r="G2724" s="234"/>
    </row>
    <row r="2725" spans="1:7" ht="9.75" customHeight="1">
      <c r="A2725" s="231"/>
      <c r="B2725" s="235"/>
      <c r="C2725" s="232"/>
      <c r="D2725" s="231"/>
      <c r="E2725" s="233"/>
      <c r="F2725" s="231"/>
      <c r="G2725" s="234"/>
    </row>
    <row r="2726" spans="1:7" ht="9.75" customHeight="1">
      <c r="A2726" s="231"/>
      <c r="B2726" s="235"/>
      <c r="C2726" s="232"/>
      <c r="D2726" s="231"/>
      <c r="E2726" s="233"/>
      <c r="F2726" s="231"/>
      <c r="G2726" s="234"/>
    </row>
    <row r="2727" spans="1:7" ht="9.75" customHeight="1">
      <c r="A2727" s="231"/>
      <c r="B2727" s="235"/>
      <c r="C2727" s="232"/>
      <c r="D2727" s="231"/>
      <c r="E2727" s="233"/>
      <c r="F2727" s="231"/>
      <c r="G2727" s="234"/>
    </row>
    <row r="2728" spans="1:7" ht="9.75" customHeight="1">
      <c r="A2728" s="231"/>
      <c r="B2728" s="235"/>
      <c r="C2728" s="232"/>
      <c r="D2728" s="231"/>
      <c r="E2728" s="233"/>
      <c r="F2728" s="231"/>
      <c r="G2728" s="234"/>
    </row>
    <row r="2729" spans="1:7" ht="9.75" customHeight="1">
      <c r="A2729" s="231"/>
      <c r="B2729" s="235"/>
      <c r="C2729" s="232"/>
      <c r="D2729" s="231"/>
      <c r="E2729" s="233"/>
      <c r="F2729" s="231"/>
      <c r="G2729" s="234"/>
    </row>
    <row r="2730" spans="1:7" ht="9.75" customHeight="1">
      <c r="A2730" s="231"/>
      <c r="B2730" s="235"/>
      <c r="C2730" s="232"/>
      <c r="D2730" s="231"/>
      <c r="E2730" s="233"/>
      <c r="F2730" s="231"/>
      <c r="G2730" s="234"/>
    </row>
    <row r="2731" spans="1:7" ht="9.75" customHeight="1">
      <c r="A2731" s="231"/>
      <c r="B2731" s="235"/>
      <c r="C2731" s="232"/>
      <c r="D2731" s="231"/>
      <c r="E2731" s="233"/>
      <c r="F2731" s="231"/>
      <c r="G2731" s="234"/>
    </row>
    <row r="2732" spans="1:7" ht="9.75" customHeight="1">
      <c r="A2732" s="231"/>
      <c r="B2732" s="235"/>
      <c r="C2732" s="232"/>
      <c r="D2732" s="231"/>
      <c r="E2732" s="233"/>
      <c r="F2732" s="231"/>
      <c r="G2732" s="234"/>
    </row>
    <row r="2733" spans="1:7" ht="9.75" customHeight="1">
      <c r="A2733" s="231"/>
      <c r="B2733" s="235"/>
      <c r="C2733" s="237"/>
      <c r="D2733" s="231"/>
      <c r="E2733" s="238"/>
      <c r="F2733" s="231"/>
      <c r="G2733" s="234"/>
    </row>
    <row r="2734" spans="1:7" ht="9.75" customHeight="1">
      <c r="A2734" s="231"/>
      <c r="B2734" s="235"/>
      <c r="C2734" s="237"/>
      <c r="D2734" s="231"/>
      <c r="E2734" s="238"/>
      <c r="F2734" s="231"/>
      <c r="G2734" s="234"/>
    </row>
    <row r="2735" spans="1:7" ht="9.75" customHeight="1">
      <c r="A2735" s="231"/>
      <c r="B2735" s="235"/>
      <c r="C2735" s="237"/>
      <c r="D2735" s="231"/>
      <c r="E2735" s="238"/>
      <c r="F2735" s="231"/>
      <c r="G2735" s="234"/>
    </row>
    <row r="2736" spans="1:7" ht="9.75" customHeight="1">
      <c r="A2736" s="231"/>
      <c r="B2736" s="235"/>
      <c r="C2736" s="237"/>
      <c r="D2736" s="231"/>
      <c r="E2736" s="238"/>
      <c r="F2736" s="231"/>
      <c r="G2736" s="234"/>
    </row>
    <row r="2737" spans="1:7" ht="9.75" customHeight="1">
      <c r="A2737" s="231"/>
      <c r="B2737" s="235"/>
      <c r="C2737" s="237"/>
      <c r="D2737" s="231"/>
      <c r="E2737" s="238"/>
      <c r="F2737" s="231"/>
      <c r="G2737" s="234"/>
    </row>
    <row r="2738" spans="1:7" ht="9.75" customHeight="1">
      <c r="A2738" s="231"/>
      <c r="B2738" s="235"/>
      <c r="C2738" s="236"/>
      <c r="D2738" s="231"/>
      <c r="E2738" s="233"/>
      <c r="F2738" s="231"/>
      <c r="G2738" s="234"/>
    </row>
    <row r="2739" spans="1:7" ht="9.75" customHeight="1">
      <c r="A2739" s="231"/>
      <c r="B2739" s="235"/>
      <c r="C2739" s="236"/>
      <c r="D2739" s="231"/>
      <c r="E2739" s="233"/>
      <c r="F2739" s="231"/>
      <c r="G2739" s="234"/>
    </row>
    <row r="2740" spans="1:7" ht="9.75" customHeight="1">
      <c r="A2740" s="231"/>
      <c r="B2740" s="235"/>
      <c r="C2740" s="236"/>
      <c r="D2740" s="231"/>
      <c r="E2740" s="233"/>
      <c r="F2740" s="231"/>
      <c r="G2740" s="234"/>
    </row>
    <row r="2741" spans="1:7" ht="9.75" customHeight="1">
      <c r="A2741" s="231"/>
      <c r="B2741" s="235"/>
      <c r="C2741" s="236"/>
      <c r="D2741" s="231"/>
      <c r="E2741" s="233"/>
      <c r="F2741" s="231"/>
      <c r="G2741" s="234"/>
    </row>
    <row r="2742" spans="1:7" ht="9.75" customHeight="1">
      <c r="A2742" s="231"/>
      <c r="B2742" s="235"/>
      <c r="C2742" s="236"/>
      <c r="D2742" s="231"/>
      <c r="E2742" s="233"/>
      <c r="F2742" s="231"/>
      <c r="G2742" s="234"/>
    </row>
    <row r="2743" spans="1:7" ht="9.75" customHeight="1">
      <c r="A2743" s="231"/>
      <c r="B2743" s="235"/>
      <c r="C2743" s="232"/>
      <c r="D2743" s="231"/>
      <c r="E2743" s="233"/>
      <c r="F2743" s="231"/>
      <c r="G2743" s="234"/>
    </row>
    <row r="2744" spans="1:7" ht="9.75" customHeight="1">
      <c r="A2744" s="231"/>
      <c r="B2744" s="235"/>
      <c r="C2744" s="232"/>
      <c r="D2744" s="231"/>
      <c r="E2744" s="233"/>
      <c r="F2744" s="231"/>
      <c r="G2744" s="234"/>
    </row>
    <row r="2745" spans="1:7" ht="9.75" customHeight="1">
      <c r="A2745" s="231"/>
      <c r="B2745" s="235"/>
      <c r="C2745" s="232"/>
      <c r="D2745" s="231"/>
      <c r="E2745" s="233"/>
      <c r="F2745" s="231"/>
      <c r="G2745" s="234"/>
    </row>
    <row r="2746" spans="1:7" ht="9.75" customHeight="1">
      <c r="A2746" s="231"/>
      <c r="B2746" s="235"/>
      <c r="C2746" s="232"/>
      <c r="D2746" s="231"/>
      <c r="E2746" s="233"/>
      <c r="F2746" s="231"/>
      <c r="G2746" s="234"/>
    </row>
    <row r="2747" spans="1:7" ht="7.5" customHeight="1">
      <c r="A2747" s="231"/>
      <c r="B2747" s="235"/>
      <c r="C2747" s="232"/>
      <c r="D2747" s="231"/>
      <c r="E2747" s="233"/>
      <c r="F2747" s="231"/>
      <c r="G2747" s="234"/>
    </row>
    <row r="2748" spans="1:7" ht="9.75" customHeight="1">
      <c r="A2748" s="231"/>
      <c r="B2748" s="235"/>
      <c r="C2748" s="232"/>
      <c r="D2748" s="231"/>
      <c r="E2748" s="233"/>
      <c r="F2748" s="231"/>
      <c r="G2748" s="234"/>
    </row>
    <row r="2749" spans="1:7" ht="9.75" customHeight="1">
      <c r="A2749" s="231"/>
      <c r="B2749" s="235"/>
      <c r="C2749" s="232"/>
      <c r="D2749" s="231"/>
      <c r="E2749" s="233"/>
      <c r="F2749" s="231"/>
      <c r="G2749" s="234"/>
    </row>
    <row r="2750" spans="1:7" ht="9.75" customHeight="1">
      <c r="A2750" s="231"/>
      <c r="B2750" s="235"/>
      <c r="C2750" s="232"/>
      <c r="D2750" s="231"/>
      <c r="E2750" s="233"/>
      <c r="F2750" s="231"/>
      <c r="G2750" s="234"/>
    </row>
    <row r="2751" spans="1:7" ht="9.75" customHeight="1">
      <c r="A2751" s="231"/>
      <c r="B2751" s="235"/>
      <c r="C2751" s="232"/>
      <c r="D2751" s="231"/>
      <c r="E2751" s="233"/>
      <c r="F2751" s="231"/>
      <c r="G2751" s="234"/>
    </row>
    <row r="2752" spans="1:7" ht="9.75" customHeight="1">
      <c r="A2752" s="231"/>
      <c r="B2752" s="235"/>
      <c r="C2752" s="232"/>
      <c r="D2752" s="231"/>
      <c r="E2752" s="233"/>
      <c r="F2752" s="231"/>
      <c r="G2752" s="234"/>
    </row>
    <row r="2753" spans="1:7" ht="9.75" customHeight="1">
      <c r="A2753" s="231"/>
      <c r="B2753" s="235"/>
      <c r="C2753" s="232"/>
      <c r="D2753" s="231"/>
      <c r="E2753" s="233"/>
      <c r="F2753" s="231"/>
      <c r="G2753" s="234"/>
    </row>
    <row r="2754" spans="1:7" ht="9.75" customHeight="1">
      <c r="A2754" s="231"/>
      <c r="B2754" s="235"/>
      <c r="C2754" s="232"/>
      <c r="D2754" s="231"/>
      <c r="E2754" s="233"/>
      <c r="F2754" s="231"/>
      <c r="G2754" s="234"/>
    </row>
    <row r="2755" spans="1:7" ht="9.75" customHeight="1">
      <c r="A2755" s="231"/>
      <c r="B2755" s="235"/>
      <c r="C2755" s="232"/>
      <c r="D2755" s="231"/>
      <c r="E2755" s="233"/>
      <c r="F2755" s="231"/>
      <c r="G2755" s="234"/>
    </row>
    <row r="2756" spans="1:7" ht="9.75" customHeight="1">
      <c r="A2756" s="231"/>
      <c r="B2756" s="235"/>
      <c r="C2756" s="232"/>
      <c r="D2756" s="231"/>
      <c r="E2756" s="233"/>
      <c r="F2756" s="231"/>
      <c r="G2756" s="234"/>
    </row>
    <row r="2757" spans="1:7" ht="9.75" customHeight="1">
      <c r="A2757" s="231"/>
      <c r="B2757" s="235"/>
      <c r="C2757" s="232"/>
      <c r="D2757" s="231"/>
      <c r="E2757" s="233"/>
      <c r="F2757" s="231"/>
      <c r="G2757" s="234"/>
    </row>
    <row r="2758" spans="1:7" ht="9.75" customHeight="1">
      <c r="A2758" s="231"/>
      <c r="B2758" s="235"/>
      <c r="C2758" s="232"/>
      <c r="D2758" s="231"/>
      <c r="E2758" s="233"/>
      <c r="F2758" s="231"/>
      <c r="G2758" s="234"/>
    </row>
    <row r="2759" spans="1:7" ht="9.75" customHeight="1">
      <c r="A2759" s="231"/>
      <c r="B2759" s="235"/>
      <c r="C2759" s="232"/>
      <c r="D2759" s="231"/>
      <c r="E2759" s="233"/>
      <c r="F2759" s="231"/>
      <c r="G2759" s="234"/>
    </row>
    <row r="2760" spans="1:7" ht="9.75" customHeight="1">
      <c r="A2760" s="231"/>
      <c r="B2760" s="235"/>
      <c r="C2760" s="232"/>
      <c r="D2760" s="231"/>
      <c r="E2760" s="233"/>
      <c r="F2760" s="231"/>
      <c r="G2760" s="234"/>
    </row>
    <row r="2761" spans="1:7" ht="9.75" customHeight="1">
      <c r="A2761" s="231"/>
      <c r="B2761" s="235"/>
      <c r="C2761" s="232"/>
      <c r="D2761" s="231"/>
      <c r="E2761" s="233"/>
      <c r="F2761" s="231"/>
      <c r="G2761" s="234"/>
    </row>
    <row r="2762" spans="1:7" ht="9.75" customHeight="1">
      <c r="A2762" s="231"/>
      <c r="B2762" s="235"/>
      <c r="C2762" s="232"/>
      <c r="D2762" s="231"/>
      <c r="E2762" s="233"/>
      <c r="F2762" s="231"/>
      <c r="G2762" s="234"/>
    </row>
    <row r="2763" spans="1:7" ht="9.75" customHeight="1">
      <c r="A2763" s="231"/>
      <c r="B2763" s="235"/>
      <c r="C2763" s="232"/>
      <c r="D2763" s="231"/>
      <c r="E2763" s="233"/>
      <c r="F2763" s="231"/>
      <c r="G2763" s="234"/>
    </row>
    <row r="2764" spans="1:7" ht="9.75" customHeight="1">
      <c r="A2764" s="231"/>
      <c r="B2764" s="235"/>
      <c r="C2764" s="232"/>
      <c r="D2764" s="231"/>
      <c r="E2764" s="233"/>
      <c r="F2764" s="231"/>
      <c r="G2764" s="234"/>
    </row>
    <row r="2765" spans="1:7" ht="9.75" customHeight="1">
      <c r="A2765" s="231"/>
      <c r="B2765" s="235"/>
      <c r="C2765" s="232"/>
      <c r="D2765" s="231"/>
      <c r="E2765" s="233"/>
      <c r="F2765" s="231"/>
      <c r="G2765" s="234"/>
    </row>
    <row r="2766" spans="1:7" ht="9.75" customHeight="1">
      <c r="A2766" s="231"/>
      <c r="B2766" s="235"/>
      <c r="C2766" s="232"/>
      <c r="D2766" s="231"/>
      <c r="E2766" s="233"/>
      <c r="F2766" s="231"/>
      <c r="G2766" s="234"/>
    </row>
    <row r="2767" spans="1:7" ht="9.75" customHeight="1">
      <c r="A2767" s="231"/>
      <c r="B2767" s="235"/>
      <c r="C2767" s="232"/>
      <c r="D2767" s="231"/>
      <c r="E2767" s="233"/>
      <c r="F2767" s="231"/>
      <c r="G2767" s="234"/>
    </row>
    <row r="2768" spans="1:7" ht="24.75" customHeight="1"/>
    <row r="2769" spans="1:7" ht="24.75" customHeight="1">
      <c r="A2769" s="230" t="s">
        <v>8</v>
      </c>
      <c r="B2769" s="230"/>
      <c r="C2769" s="230"/>
      <c r="D2769" s="230"/>
      <c r="E2769" s="230"/>
      <c r="F2769" s="230"/>
      <c r="G2769" s="230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A673:A677"/>
    <mergeCell ref="C673:C677"/>
    <mergeCell ref="D673:D677"/>
    <mergeCell ref="E673:E677"/>
    <mergeCell ref="F673:F677"/>
    <mergeCell ref="G673:G677"/>
    <mergeCell ref="B673:B677"/>
    <mergeCell ref="A678:A682"/>
    <mergeCell ref="C678:C682"/>
    <mergeCell ref="D678:D682"/>
    <mergeCell ref="E678:E682"/>
    <mergeCell ref="F678:F682"/>
    <mergeCell ref="G678:G682"/>
    <mergeCell ref="B678:B682"/>
    <mergeCell ref="A683:A687"/>
    <mergeCell ref="C683:C687"/>
    <mergeCell ref="D683:D687"/>
    <mergeCell ref="E683:E68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C668:C672"/>
    <mergeCell ref="D668:D672"/>
    <mergeCell ref="E668:E672"/>
    <mergeCell ref="F668:F672"/>
    <mergeCell ref="G668:G672"/>
    <mergeCell ref="B668:B672"/>
    <mergeCell ref="A643:A647"/>
    <mergeCell ref="C643:C647"/>
    <mergeCell ref="D643:D647"/>
    <mergeCell ref="E643:E647"/>
    <mergeCell ref="F643:F647"/>
    <mergeCell ref="G643:G647"/>
    <mergeCell ref="B643:B64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A628:A632"/>
    <mergeCell ref="C628:C632"/>
    <mergeCell ref="D628:D632"/>
    <mergeCell ref="E628:E632"/>
    <mergeCell ref="F628:F632"/>
    <mergeCell ref="G628:G632"/>
    <mergeCell ref="B628:B63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13:A617"/>
    <mergeCell ref="C613:C617"/>
    <mergeCell ref="D613:D617"/>
    <mergeCell ref="E613:E617"/>
    <mergeCell ref="F613:F617"/>
    <mergeCell ref="G613:G617"/>
    <mergeCell ref="B613:B61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598:A602"/>
    <mergeCell ref="C598:C602"/>
    <mergeCell ref="D598:D602"/>
    <mergeCell ref="E598:E602"/>
    <mergeCell ref="F598:F602"/>
    <mergeCell ref="G598:G602"/>
    <mergeCell ref="B598:B60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583:A587"/>
    <mergeCell ref="C583:C587"/>
    <mergeCell ref="D583:D587"/>
    <mergeCell ref="E583:E587"/>
    <mergeCell ref="F583:F587"/>
    <mergeCell ref="G583:G587"/>
    <mergeCell ref="B583:B58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68:A572"/>
    <mergeCell ref="C568:C572"/>
    <mergeCell ref="D568:D572"/>
    <mergeCell ref="E568:E572"/>
    <mergeCell ref="F568:F572"/>
    <mergeCell ref="G568:G572"/>
    <mergeCell ref="B568:B57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53:A557"/>
    <mergeCell ref="C553:C557"/>
    <mergeCell ref="D553:D557"/>
    <mergeCell ref="E553:E557"/>
    <mergeCell ref="F553:F557"/>
    <mergeCell ref="G553:G557"/>
    <mergeCell ref="B553:B55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38:A542"/>
    <mergeCell ref="C538:C542"/>
    <mergeCell ref="D538:D542"/>
    <mergeCell ref="E538:E542"/>
    <mergeCell ref="F538:F542"/>
    <mergeCell ref="G538:G542"/>
    <mergeCell ref="B538:B54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23:A527"/>
    <mergeCell ref="C523:C527"/>
    <mergeCell ref="D523:D527"/>
    <mergeCell ref="E523:E527"/>
    <mergeCell ref="F523:F527"/>
    <mergeCell ref="G523:G527"/>
    <mergeCell ref="B523:B52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08:A512"/>
    <mergeCell ref="C508:C512"/>
    <mergeCell ref="D508:D512"/>
    <mergeCell ref="E508:E512"/>
    <mergeCell ref="F508:F512"/>
    <mergeCell ref="G508:G512"/>
    <mergeCell ref="B508:B51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493:A497"/>
    <mergeCell ref="C493:C497"/>
    <mergeCell ref="D493:D497"/>
    <mergeCell ref="E493:E497"/>
    <mergeCell ref="F493:F497"/>
    <mergeCell ref="G493:G497"/>
    <mergeCell ref="B493:B49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478:A482"/>
    <mergeCell ref="C478:C482"/>
    <mergeCell ref="D478:D482"/>
    <mergeCell ref="E478:E482"/>
    <mergeCell ref="F478:F482"/>
    <mergeCell ref="G478:G482"/>
    <mergeCell ref="B478:B48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63:A467"/>
    <mergeCell ref="C463:C467"/>
    <mergeCell ref="D463:D467"/>
    <mergeCell ref="E463:E467"/>
    <mergeCell ref="F463:F467"/>
    <mergeCell ref="G463:G467"/>
    <mergeCell ref="B463:B46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48:A452"/>
    <mergeCell ref="C448:C452"/>
    <mergeCell ref="D448:D452"/>
    <mergeCell ref="E448:E452"/>
    <mergeCell ref="F448:F452"/>
    <mergeCell ref="G448:G452"/>
    <mergeCell ref="B448:B45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33:A437"/>
    <mergeCell ref="C433:C437"/>
    <mergeCell ref="D433:D437"/>
    <mergeCell ref="E433:E437"/>
    <mergeCell ref="F433:F437"/>
    <mergeCell ref="G433:G437"/>
    <mergeCell ref="B433:B43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18:A422"/>
    <mergeCell ref="C418:C422"/>
    <mergeCell ref="D418:D422"/>
    <mergeCell ref="E418:E422"/>
    <mergeCell ref="F418:F422"/>
    <mergeCell ref="G418:G422"/>
    <mergeCell ref="B418:B42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03:A407"/>
    <mergeCell ref="C403:C407"/>
    <mergeCell ref="D403:D407"/>
    <mergeCell ref="E403:E407"/>
    <mergeCell ref="F403:F407"/>
    <mergeCell ref="G403:G407"/>
    <mergeCell ref="B403:B40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388:A392"/>
    <mergeCell ref="C388:C392"/>
    <mergeCell ref="D388:D392"/>
    <mergeCell ref="E388:E392"/>
    <mergeCell ref="F388:F392"/>
    <mergeCell ref="G388:G392"/>
    <mergeCell ref="B388:B39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373:A377"/>
    <mergeCell ref="C373:C377"/>
    <mergeCell ref="D373:D377"/>
    <mergeCell ref="E373:E377"/>
    <mergeCell ref="F373:F377"/>
    <mergeCell ref="G373:G377"/>
    <mergeCell ref="B373:B37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58:A362"/>
    <mergeCell ref="C358:C362"/>
    <mergeCell ref="D358:D362"/>
    <mergeCell ref="E358:E362"/>
    <mergeCell ref="F358:F362"/>
    <mergeCell ref="G358:G362"/>
    <mergeCell ref="B358:B36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43:A347"/>
    <mergeCell ref="C343:C347"/>
    <mergeCell ref="D343:D347"/>
    <mergeCell ref="E343:E347"/>
    <mergeCell ref="F343:F347"/>
    <mergeCell ref="G343:G347"/>
    <mergeCell ref="B343:B34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28:A332"/>
    <mergeCell ref="C328:C332"/>
    <mergeCell ref="D328:D332"/>
    <mergeCell ref="E328:E332"/>
    <mergeCell ref="F328:F332"/>
    <mergeCell ref="G328:G332"/>
    <mergeCell ref="B328:B33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13:A317"/>
    <mergeCell ref="C313:C317"/>
    <mergeCell ref="D313:D317"/>
    <mergeCell ref="E313:E317"/>
    <mergeCell ref="F313:F317"/>
    <mergeCell ref="G313:G317"/>
    <mergeCell ref="B313:B31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298:A302"/>
    <mergeCell ref="C298:C302"/>
    <mergeCell ref="D298:D302"/>
    <mergeCell ref="E298:E302"/>
    <mergeCell ref="F298:F302"/>
    <mergeCell ref="G298:G302"/>
    <mergeCell ref="B298:B30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283:A287"/>
    <mergeCell ref="C283:C287"/>
    <mergeCell ref="D283:D287"/>
    <mergeCell ref="E283:E287"/>
    <mergeCell ref="F283:F287"/>
    <mergeCell ref="G283:G287"/>
    <mergeCell ref="B283:B28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68:A272"/>
    <mergeCell ref="C268:C272"/>
    <mergeCell ref="D268:D272"/>
    <mergeCell ref="E268:E272"/>
    <mergeCell ref="F268:F272"/>
    <mergeCell ref="G268:G272"/>
    <mergeCell ref="B268:B27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53:A257"/>
    <mergeCell ref="C253:C257"/>
    <mergeCell ref="D253:D257"/>
    <mergeCell ref="E253:E257"/>
    <mergeCell ref="F253:F257"/>
    <mergeCell ref="G253:G257"/>
    <mergeCell ref="B253:B25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E228:E232"/>
    <mergeCell ref="C228:C232"/>
    <mergeCell ref="A158:A162"/>
    <mergeCell ref="C158:C162"/>
    <mergeCell ref="D158:D162"/>
    <mergeCell ref="E158:E162"/>
    <mergeCell ref="F158:F162"/>
    <mergeCell ref="G158:G162"/>
    <mergeCell ref="B158:B16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F173:F177"/>
    <mergeCell ref="G173:G177"/>
    <mergeCell ref="B173:B177"/>
    <mergeCell ref="A168:A172"/>
    <mergeCell ref="C168:C172"/>
    <mergeCell ref="D168:D172"/>
    <mergeCell ref="E168:E172"/>
    <mergeCell ref="F168:F172"/>
    <mergeCell ref="G168:G172"/>
    <mergeCell ref="B168:B172"/>
    <mergeCell ref="F208:F212"/>
    <mergeCell ref="G208:G212"/>
    <mergeCell ref="B208:B212"/>
    <mergeCell ref="A163:A167"/>
    <mergeCell ref="C163:C167"/>
    <mergeCell ref="D163:D167"/>
    <mergeCell ref="E163:E167"/>
    <mergeCell ref="F163:F167"/>
    <mergeCell ref="G163:G167"/>
    <mergeCell ref="B163:B167"/>
    <mergeCell ref="F188:F192"/>
    <mergeCell ref="G188:G192"/>
    <mergeCell ref="B188:B192"/>
    <mergeCell ref="A183:A187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G178:G182"/>
    <mergeCell ref="B178:B182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A188:A192"/>
    <mergeCell ref="C188:C192"/>
    <mergeCell ref="D188:D192"/>
    <mergeCell ref="E188:E192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58:A62"/>
    <mergeCell ref="C58:C62"/>
    <mergeCell ref="D58:D62"/>
    <mergeCell ref="E58:E62"/>
    <mergeCell ref="F58:F62"/>
    <mergeCell ref="G58:G62"/>
    <mergeCell ref="B58:B6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138:A142"/>
    <mergeCell ref="C138:C142"/>
    <mergeCell ref="D138:D142"/>
    <mergeCell ref="E138:E142"/>
    <mergeCell ref="A73:A77"/>
    <mergeCell ref="C73:C77"/>
    <mergeCell ref="D73:D77"/>
    <mergeCell ref="E73:E77"/>
    <mergeCell ref="F73:F77"/>
    <mergeCell ref="G73:G77"/>
    <mergeCell ref="B73:B7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F88:F92"/>
    <mergeCell ref="G88:G92"/>
    <mergeCell ref="B88:B9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8:A12"/>
    <mergeCell ref="C8:C12"/>
    <mergeCell ref="D8:D12"/>
    <mergeCell ref="E8:E12"/>
    <mergeCell ref="F8:F12"/>
    <mergeCell ref="G8:G12"/>
    <mergeCell ref="B8:B12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A23:A27"/>
    <mergeCell ref="C23:C27"/>
    <mergeCell ref="D23:D27"/>
    <mergeCell ref="E23:E27"/>
    <mergeCell ref="F23:F27"/>
    <mergeCell ref="G23:G27"/>
    <mergeCell ref="B23:B27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38:A42"/>
    <mergeCell ref="C38:C42"/>
    <mergeCell ref="D38:D42"/>
    <mergeCell ref="E38:E42"/>
    <mergeCell ref="F38:F42"/>
    <mergeCell ref="G38:G42"/>
    <mergeCell ref="B38:B4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53:A57"/>
    <mergeCell ref="C53:C57"/>
    <mergeCell ref="D53:D57"/>
    <mergeCell ref="E53:E57"/>
    <mergeCell ref="F53:F57"/>
    <mergeCell ref="G53:G57"/>
    <mergeCell ref="B53:B5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708:A712"/>
    <mergeCell ref="C708:C712"/>
    <mergeCell ref="D708:D712"/>
    <mergeCell ref="E708:E712"/>
    <mergeCell ref="F708:F712"/>
    <mergeCell ref="G708:G712"/>
    <mergeCell ref="B708:B71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723:A727"/>
    <mergeCell ref="C723:C727"/>
    <mergeCell ref="D723:D727"/>
    <mergeCell ref="E723:E727"/>
    <mergeCell ref="F723:F727"/>
    <mergeCell ref="G723:G727"/>
    <mergeCell ref="B723:B727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38:A742"/>
    <mergeCell ref="C738:C742"/>
    <mergeCell ref="D738:D742"/>
    <mergeCell ref="E738:E742"/>
    <mergeCell ref="F738:F742"/>
    <mergeCell ref="G738:G742"/>
    <mergeCell ref="B738:B74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53:A757"/>
    <mergeCell ref="C753:C757"/>
    <mergeCell ref="D753:D757"/>
    <mergeCell ref="E753:E757"/>
    <mergeCell ref="F753:F757"/>
    <mergeCell ref="G753:G757"/>
    <mergeCell ref="B753:B75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68:A772"/>
    <mergeCell ref="C768:C772"/>
    <mergeCell ref="D768:D772"/>
    <mergeCell ref="E768:E772"/>
    <mergeCell ref="F768:F772"/>
    <mergeCell ref="G768:G772"/>
    <mergeCell ref="B768:B77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83:A787"/>
    <mergeCell ref="C783:C787"/>
    <mergeCell ref="D783:D787"/>
    <mergeCell ref="E783:E787"/>
    <mergeCell ref="F783:F787"/>
    <mergeCell ref="G783:G787"/>
    <mergeCell ref="B783:B78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98:A802"/>
    <mergeCell ref="C798:C802"/>
    <mergeCell ref="D798:D802"/>
    <mergeCell ref="E798:E802"/>
    <mergeCell ref="F798:F802"/>
    <mergeCell ref="G798:G802"/>
    <mergeCell ref="B798:B80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813:A817"/>
    <mergeCell ref="C813:C817"/>
    <mergeCell ref="D813:D817"/>
    <mergeCell ref="E813:E817"/>
    <mergeCell ref="F813:F817"/>
    <mergeCell ref="G813:G817"/>
    <mergeCell ref="B813:B81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828:A832"/>
    <mergeCell ref="C828:C832"/>
    <mergeCell ref="D828:D832"/>
    <mergeCell ref="E828:E832"/>
    <mergeCell ref="F828:F832"/>
    <mergeCell ref="G828:G832"/>
    <mergeCell ref="B828:B83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43:A847"/>
    <mergeCell ref="C843:C847"/>
    <mergeCell ref="D843:D847"/>
    <mergeCell ref="E843:E847"/>
    <mergeCell ref="F843:F847"/>
    <mergeCell ref="G843:G847"/>
    <mergeCell ref="B843:B84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58:A862"/>
    <mergeCell ref="C858:C862"/>
    <mergeCell ref="D858:D862"/>
    <mergeCell ref="E858:E862"/>
    <mergeCell ref="F858:F862"/>
    <mergeCell ref="G858:G862"/>
    <mergeCell ref="B858:B86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73:A877"/>
    <mergeCell ref="C873:C877"/>
    <mergeCell ref="D873:D877"/>
    <mergeCell ref="E873:E877"/>
    <mergeCell ref="F873:F877"/>
    <mergeCell ref="G873:G877"/>
    <mergeCell ref="B873:B87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88:A892"/>
    <mergeCell ref="C888:C892"/>
    <mergeCell ref="D888:D892"/>
    <mergeCell ref="E888:E892"/>
    <mergeCell ref="F888:F892"/>
    <mergeCell ref="G888:G892"/>
    <mergeCell ref="B888:B89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903:A907"/>
    <mergeCell ref="C903:C907"/>
    <mergeCell ref="D903:D907"/>
    <mergeCell ref="E903:E907"/>
    <mergeCell ref="F903:F907"/>
    <mergeCell ref="G903:G907"/>
    <mergeCell ref="B903:B90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918:A922"/>
    <mergeCell ref="C918:C922"/>
    <mergeCell ref="D918:D922"/>
    <mergeCell ref="E918:E922"/>
    <mergeCell ref="F918:F922"/>
    <mergeCell ref="G918:G922"/>
    <mergeCell ref="B918:B92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33:A937"/>
    <mergeCell ref="C933:C937"/>
    <mergeCell ref="D933:D937"/>
    <mergeCell ref="E933:E937"/>
    <mergeCell ref="F933:F937"/>
    <mergeCell ref="G933:G937"/>
    <mergeCell ref="B933:B93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48:A952"/>
    <mergeCell ref="C948:C952"/>
    <mergeCell ref="D948:D952"/>
    <mergeCell ref="E948:E952"/>
    <mergeCell ref="F948:F952"/>
    <mergeCell ref="G948:G952"/>
    <mergeCell ref="B948:B95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63:A967"/>
    <mergeCell ref="C963:C967"/>
    <mergeCell ref="D963:D967"/>
    <mergeCell ref="E963:E967"/>
    <mergeCell ref="F963:F967"/>
    <mergeCell ref="G963:G967"/>
    <mergeCell ref="B963:B96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78:A982"/>
    <mergeCell ref="C978:C982"/>
    <mergeCell ref="D978:D982"/>
    <mergeCell ref="E978:E982"/>
    <mergeCell ref="F978:F982"/>
    <mergeCell ref="G978:G982"/>
    <mergeCell ref="B978:B98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93:A997"/>
    <mergeCell ref="C993:C997"/>
    <mergeCell ref="D993:D997"/>
    <mergeCell ref="E993:E997"/>
    <mergeCell ref="F993:F997"/>
    <mergeCell ref="G993:G997"/>
    <mergeCell ref="B993:B99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1008:A1012"/>
    <mergeCell ref="C1008:C1012"/>
    <mergeCell ref="D1008:D1012"/>
    <mergeCell ref="E1008:E1012"/>
    <mergeCell ref="F1008:F1012"/>
    <mergeCell ref="G1008:G1012"/>
    <mergeCell ref="B1008:B101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1023:A1027"/>
    <mergeCell ref="C1023:C1027"/>
    <mergeCell ref="D1023:D1027"/>
    <mergeCell ref="E1023:E1027"/>
    <mergeCell ref="F1023:F1027"/>
    <mergeCell ref="G1023:G1027"/>
    <mergeCell ref="B1023:B102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38:A1042"/>
    <mergeCell ref="C1038:C1042"/>
    <mergeCell ref="D1038:D1042"/>
    <mergeCell ref="E1038:E1042"/>
    <mergeCell ref="F1038:F1042"/>
    <mergeCell ref="G1038:G1042"/>
    <mergeCell ref="B1038:B104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53:A1057"/>
    <mergeCell ref="C1053:C1057"/>
    <mergeCell ref="D1053:D1057"/>
    <mergeCell ref="E1053:E1057"/>
    <mergeCell ref="F1053:F1057"/>
    <mergeCell ref="G1053:G1057"/>
    <mergeCell ref="B1053:B105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68:A1072"/>
    <mergeCell ref="C1068:C1072"/>
    <mergeCell ref="D1068:D1072"/>
    <mergeCell ref="E1068:E1072"/>
    <mergeCell ref="F1068:F1072"/>
    <mergeCell ref="G1068:G1072"/>
    <mergeCell ref="B1068:B107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83:A1087"/>
    <mergeCell ref="C1083:C1087"/>
    <mergeCell ref="D1083:D1087"/>
    <mergeCell ref="E1083:E1087"/>
    <mergeCell ref="F1083:F1087"/>
    <mergeCell ref="G1083:G1087"/>
    <mergeCell ref="B1083:B108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98:A1102"/>
    <mergeCell ref="C1098:C1102"/>
    <mergeCell ref="D1098:D1102"/>
    <mergeCell ref="E1098:E1102"/>
    <mergeCell ref="F1098:F1102"/>
    <mergeCell ref="G1098:G1102"/>
    <mergeCell ref="B1098:B110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113:A1117"/>
    <mergeCell ref="C1113:C1117"/>
    <mergeCell ref="D1113:D1117"/>
    <mergeCell ref="E1113:E1117"/>
    <mergeCell ref="F1113:F1117"/>
    <mergeCell ref="G1113:G1117"/>
    <mergeCell ref="B1113:B111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128:A1132"/>
    <mergeCell ref="C1128:C1132"/>
    <mergeCell ref="D1128:D1132"/>
    <mergeCell ref="E1128:E1132"/>
    <mergeCell ref="F1128:F1132"/>
    <mergeCell ref="G1128:G1132"/>
    <mergeCell ref="B1128:B113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43:A1147"/>
    <mergeCell ref="C1143:C1147"/>
    <mergeCell ref="D1143:D1147"/>
    <mergeCell ref="E1143:E1147"/>
    <mergeCell ref="F1143:F1147"/>
    <mergeCell ref="G1143:G1147"/>
    <mergeCell ref="B1143:B114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58:A1162"/>
    <mergeCell ref="C1158:C1162"/>
    <mergeCell ref="D1158:D1162"/>
    <mergeCell ref="E1158:E1162"/>
    <mergeCell ref="F1158:F1162"/>
    <mergeCell ref="G1158:G1162"/>
    <mergeCell ref="B1158:B116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73:A1177"/>
    <mergeCell ref="C1173:C1177"/>
    <mergeCell ref="D1173:D1177"/>
    <mergeCell ref="E1173:E1177"/>
    <mergeCell ref="F1173:F1177"/>
    <mergeCell ref="G1173:G1177"/>
    <mergeCell ref="B1173:B117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88:A1192"/>
    <mergeCell ref="C1188:C1192"/>
    <mergeCell ref="D1188:D1192"/>
    <mergeCell ref="E1188:E1192"/>
    <mergeCell ref="F1188:F1192"/>
    <mergeCell ref="G1188:G1192"/>
    <mergeCell ref="B1188:B119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203:A1207"/>
    <mergeCell ref="C1203:C1207"/>
    <mergeCell ref="D1203:D1207"/>
    <mergeCell ref="E1203:E1207"/>
    <mergeCell ref="F1203:F1207"/>
    <mergeCell ref="G1203:G1207"/>
    <mergeCell ref="B1203:B120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218:A1222"/>
    <mergeCell ref="C1218:C1222"/>
    <mergeCell ref="D1218:D1222"/>
    <mergeCell ref="E1218:E1222"/>
    <mergeCell ref="F1218:F1222"/>
    <mergeCell ref="G1218:G1222"/>
    <mergeCell ref="B1218:B122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33:A1237"/>
    <mergeCell ref="C1233:C1237"/>
    <mergeCell ref="D1233:D1237"/>
    <mergeCell ref="E1233:E1237"/>
    <mergeCell ref="F1233:F1237"/>
    <mergeCell ref="G1233:G1237"/>
    <mergeCell ref="B1233:B123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48:A1252"/>
    <mergeCell ref="C1248:C1252"/>
    <mergeCell ref="D1248:D1252"/>
    <mergeCell ref="E1248:E1252"/>
    <mergeCell ref="F1248:F1252"/>
    <mergeCell ref="G1248:G1252"/>
    <mergeCell ref="B1248:B125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63:A1267"/>
    <mergeCell ref="C1263:C1267"/>
    <mergeCell ref="D1263:D1267"/>
    <mergeCell ref="E1263:E1267"/>
    <mergeCell ref="F1263:F1267"/>
    <mergeCell ref="G1263:G1267"/>
    <mergeCell ref="B1263:B126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78:A1282"/>
    <mergeCell ref="C1278:C1282"/>
    <mergeCell ref="D1278:D1282"/>
    <mergeCell ref="E1278:E1282"/>
    <mergeCell ref="F1278:F1282"/>
    <mergeCell ref="G1278:G1282"/>
    <mergeCell ref="B1278:B128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93:A1297"/>
    <mergeCell ref="C1293:C1297"/>
    <mergeCell ref="D1293:D1297"/>
    <mergeCell ref="E1293:E1297"/>
    <mergeCell ref="F1293:F1297"/>
    <mergeCell ref="G1293:G1297"/>
    <mergeCell ref="B1293:B129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308:A1312"/>
    <mergeCell ref="C1308:C1312"/>
    <mergeCell ref="D1308:D1312"/>
    <mergeCell ref="E1308:E1312"/>
    <mergeCell ref="F1308:F1312"/>
    <mergeCell ref="G1308:G1312"/>
    <mergeCell ref="B1308:B131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323:A1327"/>
    <mergeCell ref="C1323:C1327"/>
    <mergeCell ref="D1323:D1327"/>
    <mergeCell ref="E1323:E1327"/>
    <mergeCell ref="F1323:F1327"/>
    <mergeCell ref="G1323:G1327"/>
    <mergeCell ref="B1323:B132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38:A1342"/>
    <mergeCell ref="C1338:C1342"/>
    <mergeCell ref="D1338:D1342"/>
    <mergeCell ref="E1338:E1342"/>
    <mergeCell ref="F1338:F1342"/>
    <mergeCell ref="G1338:G1342"/>
    <mergeCell ref="B1338:B134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53:A1357"/>
    <mergeCell ref="C1353:C1357"/>
    <mergeCell ref="D1353:D1357"/>
    <mergeCell ref="E1353:E1357"/>
    <mergeCell ref="F1353:F1357"/>
    <mergeCell ref="G1353:G1357"/>
    <mergeCell ref="B1353:B135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68:A1372"/>
    <mergeCell ref="C1368:C1372"/>
    <mergeCell ref="D1368:D1372"/>
    <mergeCell ref="E1368:E1372"/>
    <mergeCell ref="F1368:F1372"/>
    <mergeCell ref="G1368:G1372"/>
    <mergeCell ref="B1368:B137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83:A1387"/>
    <mergeCell ref="C1383:C1387"/>
    <mergeCell ref="D1383:D1387"/>
    <mergeCell ref="E1383:E1387"/>
    <mergeCell ref="F1383:F1387"/>
    <mergeCell ref="G1383:G1387"/>
    <mergeCell ref="B1383:B138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98:A1402"/>
    <mergeCell ref="C1398:C1402"/>
    <mergeCell ref="D1398:D1402"/>
    <mergeCell ref="E1398:E1402"/>
    <mergeCell ref="F1398:F1402"/>
    <mergeCell ref="G1398:G1402"/>
    <mergeCell ref="B1398:B140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413:A1417"/>
    <mergeCell ref="C1413:C1417"/>
    <mergeCell ref="D1413:D1417"/>
    <mergeCell ref="E1413:E1417"/>
    <mergeCell ref="F1413:F1417"/>
    <mergeCell ref="G1413:G1417"/>
    <mergeCell ref="B1413:B141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428:A1432"/>
    <mergeCell ref="C1428:C1432"/>
    <mergeCell ref="D1428:D1432"/>
    <mergeCell ref="E1428:E1432"/>
    <mergeCell ref="F1428:F1432"/>
    <mergeCell ref="G1428:G1432"/>
    <mergeCell ref="B1428:B143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43:A1447"/>
    <mergeCell ref="C1443:C1447"/>
    <mergeCell ref="D1443:D1447"/>
    <mergeCell ref="E1443:E1447"/>
    <mergeCell ref="F1443:F1447"/>
    <mergeCell ref="G1443:G1447"/>
    <mergeCell ref="B1443:B144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58:A1462"/>
    <mergeCell ref="C1458:C1462"/>
    <mergeCell ref="D1458:D1462"/>
    <mergeCell ref="E1458:E1462"/>
    <mergeCell ref="F1458:F1462"/>
    <mergeCell ref="G1458:G1462"/>
    <mergeCell ref="B1458:B146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73:A1477"/>
    <mergeCell ref="C1473:C1477"/>
    <mergeCell ref="D1473:D1477"/>
    <mergeCell ref="E1473:E1477"/>
    <mergeCell ref="F1473:F1477"/>
    <mergeCell ref="G1473:G1477"/>
    <mergeCell ref="B1473:B147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88:A1492"/>
    <mergeCell ref="C1488:C1492"/>
    <mergeCell ref="D1488:D1492"/>
    <mergeCell ref="E1488:E1492"/>
    <mergeCell ref="F1488:F1492"/>
    <mergeCell ref="G1488:G1492"/>
    <mergeCell ref="B1488:B149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503:A1507"/>
    <mergeCell ref="C1503:C1507"/>
    <mergeCell ref="D1503:D1507"/>
    <mergeCell ref="E1503:E1507"/>
    <mergeCell ref="F1503:F1507"/>
    <mergeCell ref="G1503:G1507"/>
    <mergeCell ref="B1503:B150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518:A1522"/>
    <mergeCell ref="C1518:C1522"/>
    <mergeCell ref="D1518:D1522"/>
    <mergeCell ref="E1518:E1522"/>
    <mergeCell ref="F1518:F1522"/>
    <mergeCell ref="G1518:G1522"/>
    <mergeCell ref="B1518:B152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33:A1537"/>
    <mergeCell ref="C1533:C1537"/>
    <mergeCell ref="D1533:D1537"/>
    <mergeCell ref="E1533:E1537"/>
    <mergeCell ref="F1533:F1537"/>
    <mergeCell ref="G1533:G1537"/>
    <mergeCell ref="B1533:B153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48:A1552"/>
    <mergeCell ref="C1548:C1552"/>
    <mergeCell ref="D1548:D1552"/>
    <mergeCell ref="E1548:E1552"/>
    <mergeCell ref="F1548:F1552"/>
    <mergeCell ref="G1548:G1552"/>
    <mergeCell ref="B1548:B155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63:A1567"/>
    <mergeCell ref="C1563:C1567"/>
    <mergeCell ref="D1563:D1567"/>
    <mergeCell ref="E1563:E1567"/>
    <mergeCell ref="F1563:F1567"/>
    <mergeCell ref="G1563:G1567"/>
    <mergeCell ref="B1563:B156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78:A1582"/>
    <mergeCell ref="C1578:C1582"/>
    <mergeCell ref="D1578:D1582"/>
    <mergeCell ref="E1578:E1582"/>
    <mergeCell ref="F1578:F1582"/>
    <mergeCell ref="G1578:G1582"/>
    <mergeCell ref="B1578:B158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93:A1597"/>
    <mergeCell ref="C1593:C1597"/>
    <mergeCell ref="D1593:D1597"/>
    <mergeCell ref="E1593:E1597"/>
    <mergeCell ref="F1593:F1597"/>
    <mergeCell ref="G1593:G1597"/>
    <mergeCell ref="B1593:B159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608:A1612"/>
    <mergeCell ref="C1608:C1612"/>
    <mergeCell ref="D1608:D1612"/>
    <mergeCell ref="E1608:E1612"/>
    <mergeCell ref="F1608:F1612"/>
    <mergeCell ref="G1608:G1612"/>
    <mergeCell ref="B1608:B161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623:A1627"/>
    <mergeCell ref="C1623:C1627"/>
    <mergeCell ref="D1623:D1627"/>
    <mergeCell ref="E1623:E1627"/>
    <mergeCell ref="F1623:F1627"/>
    <mergeCell ref="G1623:G1627"/>
    <mergeCell ref="B1623:B162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38:A1642"/>
    <mergeCell ref="C1638:C1642"/>
    <mergeCell ref="D1638:D1642"/>
    <mergeCell ref="E1638:E1642"/>
    <mergeCell ref="F1638:F1642"/>
    <mergeCell ref="G1638:G1642"/>
    <mergeCell ref="B1638:B164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53:A1657"/>
    <mergeCell ref="C1653:C1657"/>
    <mergeCell ref="D1653:D1657"/>
    <mergeCell ref="E1653:E1657"/>
    <mergeCell ref="F1653:F1657"/>
    <mergeCell ref="G1653:G1657"/>
    <mergeCell ref="B1653:B165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68:A1672"/>
    <mergeCell ref="C1668:C1672"/>
    <mergeCell ref="D1668:D1672"/>
    <mergeCell ref="E1668:E1672"/>
    <mergeCell ref="F1668:F1672"/>
    <mergeCell ref="G1668:G1672"/>
    <mergeCell ref="B1668:B167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83:A1687"/>
    <mergeCell ref="C1683:C1687"/>
    <mergeCell ref="D1683:D1687"/>
    <mergeCell ref="E1683:E1687"/>
    <mergeCell ref="F1683:F1687"/>
    <mergeCell ref="G1683:G1687"/>
    <mergeCell ref="B1683:B168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98:A1702"/>
    <mergeCell ref="C1698:C1702"/>
    <mergeCell ref="D1698:D1702"/>
    <mergeCell ref="E1698:E1702"/>
    <mergeCell ref="F1698:F1702"/>
    <mergeCell ref="G1698:G1702"/>
    <mergeCell ref="B1698:B170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713:A1717"/>
    <mergeCell ref="C1713:C1717"/>
    <mergeCell ref="D1713:D1717"/>
    <mergeCell ref="E1713:E1717"/>
    <mergeCell ref="F1713:F1717"/>
    <mergeCell ref="G1713:G1717"/>
    <mergeCell ref="B1713:B171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728:A1732"/>
    <mergeCell ref="C1728:C1732"/>
    <mergeCell ref="D1728:D1732"/>
    <mergeCell ref="E1728:E1732"/>
    <mergeCell ref="F1728:F1732"/>
    <mergeCell ref="G1728:G1732"/>
    <mergeCell ref="B1728:B173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43:A1747"/>
    <mergeCell ref="C1743:C1747"/>
    <mergeCell ref="D1743:D1747"/>
    <mergeCell ref="E1743:E1747"/>
    <mergeCell ref="F1743:F1747"/>
    <mergeCell ref="G1743:G1747"/>
    <mergeCell ref="B1743:B174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58:A1762"/>
    <mergeCell ref="C1758:C1762"/>
    <mergeCell ref="D1758:D1762"/>
    <mergeCell ref="E1758:E1762"/>
    <mergeCell ref="F1758:F1762"/>
    <mergeCell ref="G1758:G1762"/>
    <mergeCell ref="B1758:B176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73:A1777"/>
    <mergeCell ref="C1773:C1777"/>
    <mergeCell ref="D1773:D1777"/>
    <mergeCell ref="E1773:E1777"/>
    <mergeCell ref="F1773:F1777"/>
    <mergeCell ref="G1773:G1777"/>
    <mergeCell ref="B1773:B177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88:A1792"/>
    <mergeCell ref="C1788:C1792"/>
    <mergeCell ref="D1788:D1792"/>
    <mergeCell ref="E1788:E1792"/>
    <mergeCell ref="F1788:F1792"/>
    <mergeCell ref="G1788:G1792"/>
    <mergeCell ref="B1788:B179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803:A1807"/>
    <mergeCell ref="C1803:C1807"/>
    <mergeCell ref="D1803:D1807"/>
    <mergeCell ref="E1803:E1807"/>
    <mergeCell ref="F1803:F1807"/>
    <mergeCell ref="G1803:G1807"/>
    <mergeCell ref="B1803:B180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818:A1822"/>
    <mergeCell ref="C1818:C1822"/>
    <mergeCell ref="D1818:D1822"/>
    <mergeCell ref="E1818:E1822"/>
    <mergeCell ref="F1818:F1822"/>
    <mergeCell ref="G1818:G1822"/>
    <mergeCell ref="B1818:B182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33:A1837"/>
    <mergeCell ref="C1833:C1837"/>
    <mergeCell ref="D1833:D1837"/>
    <mergeCell ref="E1833:E1837"/>
    <mergeCell ref="F1833:F1837"/>
    <mergeCell ref="G1833:G1837"/>
    <mergeCell ref="B1833:B183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48:A1852"/>
    <mergeCell ref="C1848:C1852"/>
    <mergeCell ref="D1848:D1852"/>
    <mergeCell ref="E1848:E1852"/>
    <mergeCell ref="F1848:F1852"/>
    <mergeCell ref="G1848:G1852"/>
    <mergeCell ref="B1848:B185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63:A1867"/>
    <mergeCell ref="C1863:C1867"/>
    <mergeCell ref="D1863:D1867"/>
    <mergeCell ref="E1863:E1867"/>
    <mergeCell ref="F1863:F1867"/>
    <mergeCell ref="G1863:G1867"/>
    <mergeCell ref="B1863:B186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78:A1882"/>
    <mergeCell ref="C1878:C1882"/>
    <mergeCell ref="D1878:D1882"/>
    <mergeCell ref="E1878:E1882"/>
    <mergeCell ref="F1878:F1882"/>
    <mergeCell ref="G1878:G1882"/>
    <mergeCell ref="B1878:B188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93:A1897"/>
    <mergeCell ref="C1893:C1897"/>
    <mergeCell ref="D1893:D1897"/>
    <mergeCell ref="E1893:E1897"/>
    <mergeCell ref="F1893:F1897"/>
    <mergeCell ref="G1893:G1897"/>
    <mergeCell ref="B1893:B189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908:A1912"/>
    <mergeCell ref="C1908:C1912"/>
    <mergeCell ref="D1908:D1912"/>
    <mergeCell ref="E1908:E1912"/>
    <mergeCell ref="F1908:F1912"/>
    <mergeCell ref="G1908:G1912"/>
    <mergeCell ref="B1908:B191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923:A1927"/>
    <mergeCell ref="C1923:C1927"/>
    <mergeCell ref="D1923:D1927"/>
    <mergeCell ref="E1923:E1927"/>
    <mergeCell ref="F1923:F1927"/>
    <mergeCell ref="G1923:G1927"/>
    <mergeCell ref="B1923:B192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38:A1942"/>
    <mergeCell ref="C1938:C1942"/>
    <mergeCell ref="D1938:D1942"/>
    <mergeCell ref="E1938:E1942"/>
    <mergeCell ref="F1938:F1942"/>
    <mergeCell ref="G1938:G1942"/>
    <mergeCell ref="B1938:B194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53:A1957"/>
    <mergeCell ref="C1953:C1957"/>
    <mergeCell ref="D1953:D1957"/>
    <mergeCell ref="E1953:E1957"/>
    <mergeCell ref="F1953:F1957"/>
    <mergeCell ref="G1953:G1957"/>
    <mergeCell ref="B1953:B195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68:A1972"/>
    <mergeCell ref="C1968:C1972"/>
    <mergeCell ref="D1968:D1972"/>
    <mergeCell ref="E1968:E1972"/>
    <mergeCell ref="F1968:F1972"/>
    <mergeCell ref="G1968:G1972"/>
    <mergeCell ref="B1968:B197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83:A1987"/>
    <mergeCell ref="C1983:C1987"/>
    <mergeCell ref="D1983:D1987"/>
    <mergeCell ref="E1983:E1987"/>
    <mergeCell ref="F1983:F1987"/>
    <mergeCell ref="G1983:G1987"/>
    <mergeCell ref="B1983:B198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98:A2002"/>
    <mergeCell ref="C1998:C2002"/>
    <mergeCell ref="D1998:D2002"/>
    <mergeCell ref="E1998:E2002"/>
    <mergeCell ref="F1998:F2002"/>
    <mergeCell ref="G1998:G2002"/>
    <mergeCell ref="B1998:B200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2013:A2017"/>
    <mergeCell ref="C2013:C2017"/>
    <mergeCell ref="D2013:D2017"/>
    <mergeCell ref="E2013:E2017"/>
    <mergeCell ref="F2013:F2017"/>
    <mergeCell ref="G2013:G2017"/>
    <mergeCell ref="B2013:B201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2028:A2032"/>
    <mergeCell ref="C2028:C2032"/>
    <mergeCell ref="D2028:D2032"/>
    <mergeCell ref="E2028:E2032"/>
    <mergeCell ref="F2028:F2032"/>
    <mergeCell ref="G2028:G2032"/>
    <mergeCell ref="B2028:B203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43:A2047"/>
    <mergeCell ref="C2043:C2047"/>
    <mergeCell ref="D2043:D2047"/>
    <mergeCell ref="E2043:E2047"/>
    <mergeCell ref="F2043:F2047"/>
    <mergeCell ref="G2043:G2047"/>
    <mergeCell ref="B2043:B204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58:A2062"/>
    <mergeCell ref="C2058:C2062"/>
    <mergeCell ref="D2058:D2062"/>
    <mergeCell ref="E2058:E2062"/>
    <mergeCell ref="F2058:F2062"/>
    <mergeCell ref="G2058:G2062"/>
    <mergeCell ref="B2058:B206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73:A2077"/>
    <mergeCell ref="C2073:C2077"/>
    <mergeCell ref="D2073:D2077"/>
    <mergeCell ref="E2073:E2077"/>
    <mergeCell ref="F2073:F2077"/>
    <mergeCell ref="G2073:G2077"/>
    <mergeCell ref="B2073:B207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88:A2092"/>
    <mergeCell ref="C2088:C2092"/>
    <mergeCell ref="D2088:D2092"/>
    <mergeCell ref="E2088:E2092"/>
    <mergeCell ref="F2088:F2092"/>
    <mergeCell ref="G2088:G2092"/>
    <mergeCell ref="B2088:B209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103:A2107"/>
    <mergeCell ref="C2103:C2107"/>
    <mergeCell ref="D2103:D2107"/>
    <mergeCell ref="E2103:E2107"/>
    <mergeCell ref="F2103:F2107"/>
    <mergeCell ref="G2103:G2107"/>
    <mergeCell ref="B2103:B210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118:A2122"/>
    <mergeCell ref="C2118:C2122"/>
    <mergeCell ref="D2118:D2122"/>
    <mergeCell ref="E2118:E2122"/>
    <mergeCell ref="F2118:F2122"/>
    <mergeCell ref="G2118:G2122"/>
    <mergeCell ref="B2118:B212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33:A2137"/>
    <mergeCell ref="C2133:C2137"/>
    <mergeCell ref="D2133:D2137"/>
    <mergeCell ref="E2133:E2137"/>
    <mergeCell ref="F2133:F2137"/>
    <mergeCell ref="G2133:G2137"/>
    <mergeCell ref="B2133:B213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48:A2152"/>
    <mergeCell ref="C2148:C2152"/>
    <mergeCell ref="D2148:D2152"/>
    <mergeCell ref="E2148:E2152"/>
    <mergeCell ref="F2148:F2152"/>
    <mergeCell ref="G2148:G2152"/>
    <mergeCell ref="B2148:B215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63:A2167"/>
    <mergeCell ref="C2163:C2167"/>
    <mergeCell ref="D2163:D2167"/>
    <mergeCell ref="E2163:E2167"/>
    <mergeCell ref="F2163:F2167"/>
    <mergeCell ref="G2163:G2167"/>
    <mergeCell ref="B2163:B216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78:A2182"/>
    <mergeCell ref="C2178:C2182"/>
    <mergeCell ref="D2178:D2182"/>
    <mergeCell ref="E2178:E2182"/>
    <mergeCell ref="F2178:F2182"/>
    <mergeCell ref="G2178:G2182"/>
    <mergeCell ref="B2178:B218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93:A2197"/>
    <mergeCell ref="C2193:C2197"/>
    <mergeCell ref="D2193:D2197"/>
    <mergeCell ref="E2193:E2197"/>
    <mergeCell ref="F2193:F2197"/>
    <mergeCell ref="G2193:G2197"/>
    <mergeCell ref="B2193:B219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208:A2212"/>
    <mergeCell ref="C2208:C2212"/>
    <mergeCell ref="D2208:D2212"/>
    <mergeCell ref="E2208:E2212"/>
    <mergeCell ref="F2208:F2212"/>
    <mergeCell ref="G2208:G2212"/>
    <mergeCell ref="B2208:B221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223:A2227"/>
    <mergeCell ref="C2223:C2227"/>
    <mergeCell ref="D2223:D2227"/>
    <mergeCell ref="E2223:E2227"/>
    <mergeCell ref="F2223:F2227"/>
    <mergeCell ref="G2223:G2227"/>
    <mergeCell ref="B2223:B222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38:A2242"/>
    <mergeCell ref="C2238:C2242"/>
    <mergeCell ref="D2238:D2242"/>
    <mergeCell ref="E2238:E2242"/>
    <mergeCell ref="F2238:F2242"/>
    <mergeCell ref="G2238:G2242"/>
    <mergeCell ref="B2238:B224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53:A2257"/>
    <mergeCell ref="C2253:C2257"/>
    <mergeCell ref="D2253:D2257"/>
    <mergeCell ref="E2253:E2257"/>
    <mergeCell ref="F2253:F2257"/>
    <mergeCell ref="G2253:G2257"/>
    <mergeCell ref="B2253:B225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68:A2272"/>
    <mergeCell ref="C2268:C2272"/>
    <mergeCell ref="D2268:D2272"/>
    <mergeCell ref="E2268:E2272"/>
    <mergeCell ref="F2268:F2272"/>
    <mergeCell ref="G2268:G2272"/>
    <mergeCell ref="B2268:B227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83:A2287"/>
    <mergeCell ref="C2283:C2287"/>
    <mergeCell ref="D2283:D2287"/>
    <mergeCell ref="E2283:E2287"/>
    <mergeCell ref="F2283:F2287"/>
    <mergeCell ref="G2283:G2287"/>
    <mergeCell ref="B2283:B228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98:A2302"/>
    <mergeCell ref="C2298:C2302"/>
    <mergeCell ref="D2298:D2302"/>
    <mergeCell ref="E2298:E2302"/>
    <mergeCell ref="F2298:F2302"/>
    <mergeCell ref="G2298:G2302"/>
    <mergeCell ref="B2298:B230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313:A2317"/>
    <mergeCell ref="C2313:C2317"/>
    <mergeCell ref="D2313:D2317"/>
    <mergeCell ref="E2313:E2317"/>
    <mergeCell ref="F2313:F2317"/>
    <mergeCell ref="G2313:G2317"/>
    <mergeCell ref="B2313:B231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328:A2332"/>
    <mergeCell ref="C2328:C2332"/>
    <mergeCell ref="D2328:D2332"/>
    <mergeCell ref="E2328:E2332"/>
    <mergeCell ref="F2328:F2332"/>
    <mergeCell ref="G2328:G2332"/>
    <mergeCell ref="B2328:B233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43:A2347"/>
    <mergeCell ref="C2343:C2347"/>
    <mergeCell ref="D2343:D2347"/>
    <mergeCell ref="E2343:E2347"/>
    <mergeCell ref="F2343:F2347"/>
    <mergeCell ref="G2343:G2347"/>
    <mergeCell ref="B2343:B234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58:A2362"/>
    <mergeCell ref="C2358:C2362"/>
    <mergeCell ref="D2358:D2362"/>
    <mergeCell ref="E2358:E2362"/>
    <mergeCell ref="F2358:F2362"/>
    <mergeCell ref="G2358:G2362"/>
    <mergeCell ref="B2358:B236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73:A2377"/>
    <mergeCell ref="C2373:C2377"/>
    <mergeCell ref="D2373:D2377"/>
    <mergeCell ref="E2373:E2377"/>
    <mergeCell ref="F2373:F2377"/>
    <mergeCell ref="G2373:G2377"/>
    <mergeCell ref="B2373:B237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88:A2392"/>
    <mergeCell ref="C2388:C2392"/>
    <mergeCell ref="D2388:D2392"/>
    <mergeCell ref="E2388:E2392"/>
    <mergeCell ref="F2388:F2392"/>
    <mergeCell ref="G2388:G2392"/>
    <mergeCell ref="B2388:B239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403:A2407"/>
    <mergeCell ref="C2403:C2407"/>
    <mergeCell ref="D2403:D2407"/>
    <mergeCell ref="E2403:E2407"/>
    <mergeCell ref="F2403:F2407"/>
    <mergeCell ref="G2403:G2407"/>
    <mergeCell ref="B2403:B240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418:A2422"/>
    <mergeCell ref="C2418:C2422"/>
    <mergeCell ref="D2418:D2422"/>
    <mergeCell ref="E2418:E2422"/>
    <mergeCell ref="F2418:F2422"/>
    <mergeCell ref="G2418:G2422"/>
    <mergeCell ref="B2418:B242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33:A2437"/>
    <mergeCell ref="C2433:C2437"/>
    <mergeCell ref="D2433:D2437"/>
    <mergeCell ref="E2433:E2437"/>
    <mergeCell ref="F2433:F2437"/>
    <mergeCell ref="G2433:G2437"/>
    <mergeCell ref="B2433:B243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48:A2452"/>
    <mergeCell ref="C2448:C2452"/>
    <mergeCell ref="D2448:D2452"/>
    <mergeCell ref="E2448:E2452"/>
    <mergeCell ref="F2448:F2452"/>
    <mergeCell ref="G2448:G2452"/>
    <mergeCell ref="B2448:B245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63:A2467"/>
    <mergeCell ref="C2463:C2467"/>
    <mergeCell ref="D2463:D2467"/>
    <mergeCell ref="E2463:E2467"/>
    <mergeCell ref="F2463:F2467"/>
    <mergeCell ref="G2463:G2467"/>
    <mergeCell ref="B2463:B246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78:A2482"/>
    <mergeCell ref="C2478:C2482"/>
    <mergeCell ref="D2478:D2482"/>
    <mergeCell ref="E2478:E2482"/>
    <mergeCell ref="F2478:F2482"/>
    <mergeCell ref="G2478:G2482"/>
    <mergeCell ref="B2478:B248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93:A2497"/>
    <mergeCell ref="C2493:C2497"/>
    <mergeCell ref="D2493:D2497"/>
    <mergeCell ref="E2493:E2497"/>
    <mergeCell ref="F2493:F2497"/>
    <mergeCell ref="G2493:G2497"/>
    <mergeCell ref="B2493:B249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508:A2512"/>
    <mergeCell ref="C2508:C2512"/>
    <mergeCell ref="D2508:D2512"/>
    <mergeCell ref="E2508:E2512"/>
    <mergeCell ref="F2508:F2512"/>
    <mergeCell ref="G2508:G2512"/>
    <mergeCell ref="B2508:B251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523:A2527"/>
    <mergeCell ref="C2523:C2527"/>
    <mergeCell ref="D2523:D2527"/>
    <mergeCell ref="E2523:E2527"/>
    <mergeCell ref="F2523:F2527"/>
    <mergeCell ref="G2523:G2527"/>
    <mergeCell ref="B2523:B252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38:A2542"/>
    <mergeCell ref="C2538:C2542"/>
    <mergeCell ref="D2538:D2542"/>
    <mergeCell ref="E2538:E2542"/>
    <mergeCell ref="F2538:F2542"/>
    <mergeCell ref="G2538:G2542"/>
    <mergeCell ref="B2538:B254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53:A2557"/>
    <mergeCell ref="C2553:C2557"/>
    <mergeCell ref="D2553:D2557"/>
    <mergeCell ref="E2553:E2557"/>
    <mergeCell ref="F2553:F2557"/>
    <mergeCell ref="G2553:G2557"/>
    <mergeCell ref="B2553:B255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68:A2572"/>
    <mergeCell ref="C2568:C2572"/>
    <mergeCell ref="D2568:D2572"/>
    <mergeCell ref="E2568:E2572"/>
    <mergeCell ref="F2568:F2572"/>
    <mergeCell ref="G2568:G2572"/>
    <mergeCell ref="B2568:B257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83:A2587"/>
    <mergeCell ref="C2583:C2587"/>
    <mergeCell ref="D2583:D2587"/>
    <mergeCell ref="E2583:E2587"/>
    <mergeCell ref="F2583:F2587"/>
    <mergeCell ref="G2583:G2587"/>
    <mergeCell ref="B2583:B258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98:A2602"/>
    <mergeCell ref="C2598:C2602"/>
    <mergeCell ref="D2598:D2602"/>
    <mergeCell ref="E2598:E2602"/>
    <mergeCell ref="F2598:F2602"/>
    <mergeCell ref="G2598:G2602"/>
    <mergeCell ref="B2598:B260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613:A2617"/>
    <mergeCell ref="C2613:C2617"/>
    <mergeCell ref="D2613:D2617"/>
    <mergeCell ref="E2613:E2617"/>
    <mergeCell ref="F2613:F2617"/>
    <mergeCell ref="G2613:G2617"/>
    <mergeCell ref="B2613:B261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628:A2632"/>
    <mergeCell ref="C2628:C2632"/>
    <mergeCell ref="D2628:D2632"/>
    <mergeCell ref="E2628:E2632"/>
    <mergeCell ref="F2628:F2632"/>
    <mergeCell ref="G2628:G2632"/>
    <mergeCell ref="B2628:B263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43:A2647"/>
    <mergeCell ref="C2643:C2647"/>
    <mergeCell ref="D2643:D2647"/>
    <mergeCell ref="E2643:E2647"/>
    <mergeCell ref="F2643:F2647"/>
    <mergeCell ref="G2643:G2647"/>
    <mergeCell ref="B2643:B264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58:A2662"/>
    <mergeCell ref="C2658:C2662"/>
    <mergeCell ref="D2658:D2662"/>
    <mergeCell ref="E2658:E2662"/>
    <mergeCell ref="F2658:F2662"/>
    <mergeCell ref="G2658:G2662"/>
    <mergeCell ref="B2658:B266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73:A2677"/>
    <mergeCell ref="C2673:C2677"/>
    <mergeCell ref="D2673:D2677"/>
    <mergeCell ref="E2673:E2677"/>
    <mergeCell ref="F2673:F2677"/>
    <mergeCell ref="G2673:G2677"/>
    <mergeCell ref="B2673:B267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88:A2692"/>
    <mergeCell ref="C2688:C2692"/>
    <mergeCell ref="D2688:D2692"/>
    <mergeCell ref="E2688:E2692"/>
    <mergeCell ref="F2688:F2692"/>
    <mergeCell ref="G2688:G2692"/>
    <mergeCell ref="B2688:B269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703:A2707"/>
    <mergeCell ref="C2703:C2707"/>
    <mergeCell ref="D2703:D2707"/>
    <mergeCell ref="E2703:E2707"/>
    <mergeCell ref="F2703:F2707"/>
    <mergeCell ref="G2703:G2707"/>
    <mergeCell ref="B2703:B270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718:A2722"/>
    <mergeCell ref="C2718:C2722"/>
    <mergeCell ref="D2718:D2722"/>
    <mergeCell ref="E2718:E2722"/>
    <mergeCell ref="F2718:F2722"/>
    <mergeCell ref="G2718:G2722"/>
    <mergeCell ref="B2718:B272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33:A2737"/>
    <mergeCell ref="C2733:C2737"/>
    <mergeCell ref="D2733:D2737"/>
    <mergeCell ref="E2733:E2737"/>
    <mergeCell ref="F2733:F2737"/>
    <mergeCell ref="G2733:G2737"/>
    <mergeCell ref="B2733:B273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48:A2752"/>
    <mergeCell ref="C2748:C2752"/>
    <mergeCell ref="D2748:D2752"/>
    <mergeCell ref="E2748:E2752"/>
    <mergeCell ref="F2748:F2752"/>
    <mergeCell ref="G2748:G2752"/>
    <mergeCell ref="B2748:B275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E2758:E2762"/>
    <mergeCell ref="F2758:F2762"/>
    <mergeCell ref="G2758:G2762"/>
    <mergeCell ref="B2758:B2762"/>
    <mergeCell ref="A2753:A2757"/>
    <mergeCell ref="C2753:C2757"/>
    <mergeCell ref="D2753:D2757"/>
    <mergeCell ref="E2753:E2757"/>
    <mergeCell ref="F2753:F2757"/>
    <mergeCell ref="G2753:G2757"/>
    <mergeCell ref="B2753:B2757"/>
  </mergeCells>
  <phoneticPr fontId="1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14"/>
  <sheetViews>
    <sheetView tabSelected="1" view="pageBreakPreview" topLeftCell="A1095" zoomScaleNormal="115" zoomScaleSheetLayoutView="100" workbookViewId="0">
      <selection activeCell="D356" sqref="D356"/>
    </sheetView>
  </sheetViews>
  <sheetFormatPr defaultRowHeight="12.75"/>
  <cols>
    <col min="1" max="1" width="6.85546875" customWidth="1"/>
    <col min="2" max="2" width="47.28515625" customWidth="1"/>
    <col min="3" max="3" width="6.28515625" customWidth="1"/>
    <col min="6" max="6" width="11.7109375" customWidth="1"/>
    <col min="7" max="7" width="11.5703125" bestFit="1" customWidth="1"/>
    <col min="10" max="10" width="35.5703125" customWidth="1"/>
  </cols>
  <sheetData>
    <row r="1" spans="1:7" ht="16.5" customHeight="1">
      <c r="A1" s="271" t="s">
        <v>923</v>
      </c>
      <c r="B1" s="271"/>
      <c r="C1" s="271"/>
      <c r="D1" s="271"/>
      <c r="E1" s="271"/>
      <c r="F1" s="271"/>
    </row>
    <row r="2" spans="1:7" ht="129" customHeight="1">
      <c r="A2" s="271" t="s">
        <v>924</v>
      </c>
      <c r="B2" s="271"/>
      <c r="C2" s="271"/>
      <c r="D2" s="271"/>
      <c r="E2" s="271"/>
      <c r="F2" s="271"/>
    </row>
    <row r="3" spans="1:7" ht="39.75">
      <c r="A3" s="189" t="s">
        <v>0</v>
      </c>
      <c r="B3" s="189" t="s">
        <v>51</v>
      </c>
      <c r="C3" s="190" t="s">
        <v>34</v>
      </c>
      <c r="D3" s="191" t="s">
        <v>35</v>
      </c>
      <c r="E3" s="190" t="s">
        <v>52</v>
      </c>
      <c r="F3" s="190" t="s">
        <v>36</v>
      </c>
    </row>
    <row r="4" spans="1:7" ht="13.5">
      <c r="A4" s="156">
        <v>1</v>
      </c>
      <c r="B4" s="156">
        <v>3</v>
      </c>
      <c r="C4" s="156">
        <v>4</v>
      </c>
      <c r="D4" s="157">
        <v>5</v>
      </c>
      <c r="E4" s="156">
        <v>6</v>
      </c>
      <c r="F4" s="156">
        <v>7</v>
      </c>
    </row>
    <row r="5" spans="1:7" ht="30">
      <c r="A5" s="158"/>
      <c r="B5" s="160" t="s">
        <v>925</v>
      </c>
      <c r="C5" s="159"/>
      <c r="D5" s="159"/>
      <c r="E5" s="159"/>
      <c r="F5" s="159"/>
    </row>
    <row r="6" spans="1:7" ht="22.5">
      <c r="A6" s="104">
        <v>1</v>
      </c>
      <c r="B6" s="103" t="s">
        <v>921</v>
      </c>
      <c r="C6" s="104" t="s">
        <v>138</v>
      </c>
      <c r="D6" s="106">
        <v>47</v>
      </c>
      <c r="E6" s="71">
        <v>16.572058238049806</v>
      </c>
      <c r="F6" s="71">
        <f>+D6*E6</f>
        <v>778.88673718834093</v>
      </c>
    </row>
    <row r="7" spans="1:7" ht="22.5">
      <c r="A7" s="104">
        <v>2</v>
      </c>
      <c r="B7" s="103" t="s">
        <v>922</v>
      </c>
      <c r="C7" s="104" t="s">
        <v>138</v>
      </c>
      <c r="D7" s="106">
        <v>80</v>
      </c>
      <c r="E7" s="71">
        <v>17.467743054103416</v>
      </c>
      <c r="F7" s="71">
        <f>+D7*E7</f>
        <v>1397.4194443282731</v>
      </c>
    </row>
    <row r="8" spans="1:7" ht="22.5">
      <c r="A8" s="104">
        <v>3</v>
      </c>
      <c r="B8" s="103" t="s">
        <v>919</v>
      </c>
      <c r="C8" s="104" t="s">
        <v>138</v>
      </c>
      <c r="D8" s="106">
        <v>750</v>
      </c>
      <c r="E8" s="71">
        <v>6.1925706258339064</v>
      </c>
      <c r="F8" s="71">
        <f>+D8*E8</f>
        <v>4644.4279693754297</v>
      </c>
      <c r="G8" s="204">
        <f>+SUM(F6:F8)</f>
        <v>6820.7341508920435</v>
      </c>
    </row>
    <row r="9" spans="1:7" ht="31.5">
      <c r="A9" s="104">
        <v>4</v>
      </c>
      <c r="B9" s="103" t="s">
        <v>920</v>
      </c>
      <c r="C9" s="69" t="s">
        <v>137</v>
      </c>
      <c r="D9" s="106">
        <v>1600</v>
      </c>
      <c r="E9" s="71">
        <v>3.5336087103419098</v>
      </c>
      <c r="F9" s="71">
        <f>+D9*E9</f>
        <v>5653.7739365470561</v>
      </c>
    </row>
    <row r="10" spans="1:7" ht="30">
      <c r="A10" s="192"/>
      <c r="B10" s="160" t="s">
        <v>837</v>
      </c>
      <c r="C10" s="193"/>
      <c r="D10" s="193"/>
      <c r="E10" s="193"/>
      <c r="F10" s="193"/>
    </row>
    <row r="11" spans="1:7" ht="42">
      <c r="A11" s="92"/>
      <c r="B11" s="125" t="s">
        <v>838</v>
      </c>
      <c r="C11" s="131"/>
      <c r="D11" s="100"/>
      <c r="E11" s="132"/>
      <c r="F11" s="132"/>
    </row>
    <row r="12" spans="1:7" ht="31.5">
      <c r="A12" s="105">
        <v>1</v>
      </c>
      <c r="B12" s="103" t="s">
        <v>839</v>
      </c>
      <c r="C12" s="104" t="s">
        <v>138</v>
      </c>
      <c r="D12" s="70">
        <v>118</v>
      </c>
      <c r="E12" s="133">
        <v>49.710267478950847</v>
      </c>
      <c r="F12" s="71">
        <f>+D12*E12</f>
        <v>5865.8115625162</v>
      </c>
    </row>
    <row r="13" spans="1:7" ht="22.5">
      <c r="A13" s="104">
        <v>2</v>
      </c>
      <c r="B13" s="103" t="s">
        <v>840</v>
      </c>
      <c r="C13" s="104" t="s">
        <v>926</v>
      </c>
      <c r="D13" s="71">
        <v>2127</v>
      </c>
      <c r="E13" s="133">
        <v>1.2699267001158308</v>
      </c>
      <c r="F13" s="71">
        <f t="shared" ref="F13:F25" si="0">+D13*E13</f>
        <v>2701.1340911463722</v>
      </c>
    </row>
    <row r="14" spans="1:7" ht="42">
      <c r="A14" s="104">
        <v>3</v>
      </c>
      <c r="B14" s="103" t="s">
        <v>841</v>
      </c>
      <c r="C14" s="104" t="s">
        <v>138</v>
      </c>
      <c r="D14" s="71">
        <v>212.70000000000002</v>
      </c>
      <c r="E14" s="133">
        <v>49.70812608408319</v>
      </c>
      <c r="F14" s="71">
        <f t="shared" si="0"/>
        <v>10572.918418084495</v>
      </c>
    </row>
    <row r="15" spans="1:7" ht="42">
      <c r="A15" s="104">
        <v>4</v>
      </c>
      <c r="B15" s="103" t="s">
        <v>842</v>
      </c>
      <c r="C15" s="104" t="s">
        <v>926</v>
      </c>
      <c r="D15" s="71">
        <v>2127</v>
      </c>
      <c r="E15" s="133">
        <v>1.2699267001158308</v>
      </c>
      <c r="F15" s="71">
        <f t="shared" si="0"/>
        <v>2701.1340911463722</v>
      </c>
    </row>
    <row r="16" spans="1:7" ht="42">
      <c r="A16" s="104">
        <v>5</v>
      </c>
      <c r="B16" s="103" t="s">
        <v>843</v>
      </c>
      <c r="C16" s="104" t="s">
        <v>926</v>
      </c>
      <c r="D16" s="71">
        <v>2127</v>
      </c>
      <c r="E16" s="133">
        <v>2.9351455957390034</v>
      </c>
      <c r="F16" s="71">
        <f t="shared" si="0"/>
        <v>6243.0546821368598</v>
      </c>
    </row>
    <row r="17" spans="1:6" ht="52.5">
      <c r="A17" s="104">
        <v>6</v>
      </c>
      <c r="B17" s="103" t="s">
        <v>844</v>
      </c>
      <c r="C17" s="104" t="s">
        <v>926</v>
      </c>
      <c r="D17" s="71">
        <v>2127</v>
      </c>
      <c r="E17" s="133">
        <v>7.1160106909071565</v>
      </c>
      <c r="F17" s="71">
        <f t="shared" si="0"/>
        <v>15135.754739559521</v>
      </c>
    </row>
    <row r="18" spans="1:6" ht="42">
      <c r="A18" s="104">
        <v>7</v>
      </c>
      <c r="B18" s="103" t="s">
        <v>845</v>
      </c>
      <c r="C18" s="104" t="s">
        <v>926</v>
      </c>
      <c r="D18" s="71">
        <v>236</v>
      </c>
      <c r="E18" s="133">
        <v>7.3918031831715334</v>
      </c>
      <c r="F18" s="71">
        <f t="shared" si="0"/>
        <v>1744.4655512284819</v>
      </c>
    </row>
    <row r="19" spans="1:6" ht="21">
      <c r="A19" s="104">
        <v>8</v>
      </c>
      <c r="B19" s="103" t="s">
        <v>846</v>
      </c>
      <c r="C19" s="279" t="s">
        <v>135</v>
      </c>
      <c r="D19" s="71">
        <v>215</v>
      </c>
      <c r="E19" s="133">
        <v>4.2405171794744989</v>
      </c>
      <c r="F19" s="71">
        <f t="shared" si="0"/>
        <v>911.71119358701731</v>
      </c>
    </row>
    <row r="20" spans="1:6" ht="63">
      <c r="A20" s="104">
        <v>9</v>
      </c>
      <c r="B20" s="103" t="s">
        <v>847</v>
      </c>
      <c r="C20" s="105" t="s">
        <v>33</v>
      </c>
      <c r="D20" s="70">
        <v>12</v>
      </c>
      <c r="E20" s="133">
        <v>92.358108271237086</v>
      </c>
      <c r="F20" s="71">
        <f t="shared" si="0"/>
        <v>1108.297299254845</v>
      </c>
    </row>
    <row r="21" spans="1:6" ht="63">
      <c r="A21" s="104">
        <v>10</v>
      </c>
      <c r="B21" s="103" t="s">
        <v>848</v>
      </c>
      <c r="C21" s="105" t="s">
        <v>33</v>
      </c>
      <c r="D21" s="70">
        <v>4</v>
      </c>
      <c r="E21" s="133">
        <v>66.676438294752188</v>
      </c>
      <c r="F21" s="71">
        <f t="shared" si="0"/>
        <v>266.70575317900875</v>
      </c>
    </row>
    <row r="22" spans="1:6" ht="63">
      <c r="A22" s="104">
        <v>11</v>
      </c>
      <c r="B22" s="103" t="s">
        <v>849</v>
      </c>
      <c r="C22" s="105" t="s">
        <v>33</v>
      </c>
      <c r="D22" s="70">
        <v>8</v>
      </c>
      <c r="E22" s="133">
        <v>53.209221111961313</v>
      </c>
      <c r="F22" s="71">
        <f t="shared" si="0"/>
        <v>425.6737688956905</v>
      </c>
    </row>
    <row r="23" spans="1:6" ht="21">
      <c r="A23" s="104">
        <v>12</v>
      </c>
      <c r="B23" s="96" t="s">
        <v>850</v>
      </c>
      <c r="C23" s="69" t="s">
        <v>137</v>
      </c>
      <c r="D23" s="67">
        <v>1.08</v>
      </c>
      <c r="E23" s="95">
        <v>771.25374559033492</v>
      </c>
      <c r="F23" s="71">
        <f t="shared" si="0"/>
        <v>832.95404523756179</v>
      </c>
    </row>
    <row r="24" spans="1:6" ht="42">
      <c r="A24" s="104">
        <v>13</v>
      </c>
      <c r="B24" s="103" t="s">
        <v>851</v>
      </c>
      <c r="C24" s="104" t="s">
        <v>926</v>
      </c>
      <c r="D24" s="71">
        <v>90</v>
      </c>
      <c r="E24" s="133">
        <v>7.3918031831715334</v>
      </c>
      <c r="F24" s="71">
        <f t="shared" si="0"/>
        <v>665.26228648543804</v>
      </c>
    </row>
    <row r="25" spans="1:6" ht="21">
      <c r="A25" s="104">
        <v>14</v>
      </c>
      <c r="B25" s="96" t="s">
        <v>852</v>
      </c>
      <c r="C25" s="69" t="s">
        <v>137</v>
      </c>
      <c r="D25" s="67">
        <v>1.52</v>
      </c>
      <c r="E25" s="95">
        <v>771.25374559033492</v>
      </c>
      <c r="F25" s="71">
        <f t="shared" si="0"/>
        <v>1172.3056932973091</v>
      </c>
    </row>
    <row r="26" spans="1:6" ht="22.5">
      <c r="A26" s="104">
        <v>15</v>
      </c>
      <c r="B26" s="96" t="s">
        <v>84</v>
      </c>
      <c r="C26" s="104" t="s">
        <v>926</v>
      </c>
      <c r="D26" s="67">
        <v>35</v>
      </c>
      <c r="E26" s="67">
        <v>1.6369612776697331</v>
      </c>
      <c r="F26" s="71">
        <f>+D26*E26</f>
        <v>57.29364471844066</v>
      </c>
    </row>
    <row r="27" spans="1:6" ht="31.5">
      <c r="A27" s="128"/>
      <c r="B27" s="125" t="s">
        <v>853</v>
      </c>
      <c r="C27" s="124"/>
      <c r="D27" s="101"/>
      <c r="E27" s="101"/>
      <c r="F27" s="101"/>
    </row>
    <row r="28" spans="1:6" ht="31.5">
      <c r="A28" s="68">
        <v>16</v>
      </c>
      <c r="B28" s="96" t="s">
        <v>854</v>
      </c>
      <c r="C28" s="104" t="s">
        <v>926</v>
      </c>
      <c r="D28" s="73">
        <v>4800</v>
      </c>
      <c r="E28" s="67">
        <v>5.7572824023258447</v>
      </c>
      <c r="F28" s="71">
        <f>+D28*E28</f>
        <v>27634.955531164054</v>
      </c>
    </row>
    <row r="29" spans="1:6" ht="31.5">
      <c r="A29" s="104">
        <v>17</v>
      </c>
      <c r="B29" s="96" t="s">
        <v>855</v>
      </c>
      <c r="C29" s="69" t="s">
        <v>137</v>
      </c>
      <c r="D29" s="73">
        <v>12.48</v>
      </c>
      <c r="E29" s="67">
        <v>88.380659552189968</v>
      </c>
      <c r="F29" s="71">
        <f t="shared" ref="F29:F41" si="1">+D29*E29</f>
        <v>1102.9906312113308</v>
      </c>
    </row>
    <row r="30" spans="1:6" ht="21">
      <c r="A30" s="104">
        <v>18</v>
      </c>
      <c r="B30" s="96" t="s">
        <v>856</v>
      </c>
      <c r="C30" s="69" t="s">
        <v>137</v>
      </c>
      <c r="D30" s="73">
        <v>7.2</v>
      </c>
      <c r="E30" s="67">
        <v>374.60602914910578</v>
      </c>
      <c r="F30" s="71">
        <f t="shared" si="1"/>
        <v>2697.1634098735617</v>
      </c>
    </row>
    <row r="31" spans="1:6" ht="21">
      <c r="A31" s="104">
        <v>19</v>
      </c>
      <c r="B31" s="96" t="s">
        <v>857</v>
      </c>
      <c r="C31" s="69" t="s">
        <v>137</v>
      </c>
      <c r="D31" s="73">
        <v>5.28</v>
      </c>
      <c r="E31" s="67">
        <v>380.73720545339137</v>
      </c>
      <c r="F31" s="71">
        <f t="shared" si="1"/>
        <v>2010.2924447939065</v>
      </c>
    </row>
    <row r="32" spans="1:6" ht="22.5">
      <c r="A32" s="104">
        <v>20</v>
      </c>
      <c r="B32" s="115" t="s">
        <v>858</v>
      </c>
      <c r="C32" s="104" t="s">
        <v>926</v>
      </c>
      <c r="D32" s="73">
        <v>4800</v>
      </c>
      <c r="E32" s="133">
        <v>2.648596945271608</v>
      </c>
      <c r="F32" s="71">
        <f t="shared" si="1"/>
        <v>12713.265337303719</v>
      </c>
    </row>
    <row r="33" spans="1:6" ht="63">
      <c r="A33" s="104">
        <v>21</v>
      </c>
      <c r="B33" s="103" t="s">
        <v>859</v>
      </c>
      <c r="C33" s="104" t="s">
        <v>926</v>
      </c>
      <c r="D33" s="73">
        <v>2059.5</v>
      </c>
      <c r="E33" s="133">
        <v>31.098361521313333</v>
      </c>
      <c r="F33" s="71">
        <f t="shared" si="1"/>
        <v>64047.075553144809</v>
      </c>
    </row>
    <row r="34" spans="1:6" ht="52.5">
      <c r="A34" s="104">
        <v>22</v>
      </c>
      <c r="B34" s="103" t="s">
        <v>860</v>
      </c>
      <c r="C34" s="104" t="s">
        <v>926</v>
      </c>
      <c r="D34" s="70">
        <v>140</v>
      </c>
      <c r="E34" s="133">
        <v>31.098361521313333</v>
      </c>
      <c r="F34" s="71">
        <f t="shared" si="1"/>
        <v>4353.7706129838662</v>
      </c>
    </row>
    <row r="35" spans="1:6" ht="52.5">
      <c r="A35" s="104">
        <v>23</v>
      </c>
      <c r="B35" s="103" t="s">
        <v>861</v>
      </c>
      <c r="C35" s="104" t="s">
        <v>926</v>
      </c>
      <c r="D35" s="70">
        <v>29.3</v>
      </c>
      <c r="E35" s="133">
        <v>31.098361521313333</v>
      </c>
      <c r="F35" s="71">
        <f t="shared" si="1"/>
        <v>911.18199257448066</v>
      </c>
    </row>
    <row r="36" spans="1:6" ht="31.5">
      <c r="A36" s="104">
        <v>24</v>
      </c>
      <c r="B36" s="103" t="s">
        <v>862</v>
      </c>
      <c r="C36" s="104" t="s">
        <v>926</v>
      </c>
      <c r="D36" s="79">
        <v>127</v>
      </c>
      <c r="E36" s="80">
        <v>15.019280479935073</v>
      </c>
      <c r="F36" s="71">
        <f t="shared" si="1"/>
        <v>1907.4486209517543</v>
      </c>
    </row>
    <row r="37" spans="1:6" ht="31.5">
      <c r="A37" s="104">
        <v>25</v>
      </c>
      <c r="B37" s="103" t="s">
        <v>863</v>
      </c>
      <c r="C37" s="104" t="s">
        <v>926</v>
      </c>
      <c r="D37" s="79">
        <v>114.5</v>
      </c>
      <c r="E37" s="80">
        <v>33.757879595267944</v>
      </c>
      <c r="F37" s="71">
        <f t="shared" si="1"/>
        <v>3865.2772136581798</v>
      </c>
    </row>
    <row r="38" spans="1:6" ht="31.5">
      <c r="A38" s="104">
        <v>26</v>
      </c>
      <c r="B38" s="103" t="s">
        <v>864</v>
      </c>
      <c r="C38" s="104" t="s">
        <v>926</v>
      </c>
      <c r="D38" s="70">
        <v>2148</v>
      </c>
      <c r="E38" s="133">
        <v>28.174062627795415</v>
      </c>
      <c r="F38" s="71">
        <f t="shared" si="1"/>
        <v>60517.886524504553</v>
      </c>
    </row>
    <row r="39" spans="1:6" ht="31.5">
      <c r="A39" s="104">
        <v>27</v>
      </c>
      <c r="B39" s="103" t="s">
        <v>865</v>
      </c>
      <c r="C39" s="104" t="s">
        <v>926</v>
      </c>
      <c r="D39" s="70">
        <v>215</v>
      </c>
      <c r="E39" s="133">
        <v>28.174062627795415</v>
      </c>
      <c r="F39" s="71">
        <f t="shared" si="1"/>
        <v>6057.4234649760147</v>
      </c>
    </row>
    <row r="40" spans="1:6" ht="31.5">
      <c r="A40" s="104">
        <v>28</v>
      </c>
      <c r="B40" s="103" t="s">
        <v>866</v>
      </c>
      <c r="C40" s="104" t="s">
        <v>926</v>
      </c>
      <c r="D40" s="70">
        <v>509</v>
      </c>
      <c r="E40" s="133">
        <v>28.174062627795415</v>
      </c>
      <c r="F40" s="71">
        <f t="shared" si="1"/>
        <v>14340.597877547867</v>
      </c>
    </row>
    <row r="41" spans="1:6" ht="22.5">
      <c r="A41" s="104">
        <v>29</v>
      </c>
      <c r="B41" s="103" t="s">
        <v>867</v>
      </c>
      <c r="C41" s="104" t="s">
        <v>926</v>
      </c>
      <c r="D41" s="70">
        <v>250</v>
      </c>
      <c r="E41" s="133">
        <v>3.6260423778098367</v>
      </c>
      <c r="F41" s="71">
        <f t="shared" si="1"/>
        <v>906.51059445245915</v>
      </c>
    </row>
    <row r="42" spans="1:6" ht="52.5">
      <c r="A42" s="104">
        <v>30</v>
      </c>
      <c r="B42" s="103" t="s">
        <v>868</v>
      </c>
      <c r="C42" s="104" t="s">
        <v>926</v>
      </c>
      <c r="D42" s="70">
        <v>688.5</v>
      </c>
      <c r="E42" s="133">
        <v>2.4256891443800219</v>
      </c>
      <c r="F42" s="71">
        <f t="shared" ref="F42:F51" si="2">+D42*E42</f>
        <v>1670.0869759056452</v>
      </c>
    </row>
    <row r="43" spans="1:6" ht="52.5">
      <c r="A43" s="104">
        <v>31</v>
      </c>
      <c r="B43" s="103" t="s">
        <v>869</v>
      </c>
      <c r="C43" s="104" t="s">
        <v>926</v>
      </c>
      <c r="D43" s="70">
        <v>224</v>
      </c>
      <c r="E43" s="133">
        <v>2.4256891443800219</v>
      </c>
      <c r="F43" s="71">
        <f t="shared" si="2"/>
        <v>543.35436834112488</v>
      </c>
    </row>
    <row r="44" spans="1:6" ht="31.5">
      <c r="A44" s="104">
        <v>32</v>
      </c>
      <c r="B44" s="103" t="s">
        <v>870</v>
      </c>
      <c r="C44" s="104" t="s">
        <v>926</v>
      </c>
      <c r="D44" s="70">
        <v>205</v>
      </c>
      <c r="E44" s="133">
        <v>123.85213930764453</v>
      </c>
      <c r="F44" s="71">
        <f t="shared" si="2"/>
        <v>25389.68855806713</v>
      </c>
    </row>
    <row r="45" spans="1:6" ht="42">
      <c r="A45" s="104">
        <v>33</v>
      </c>
      <c r="B45" s="96" t="s">
        <v>871</v>
      </c>
      <c r="C45" s="69" t="s">
        <v>137</v>
      </c>
      <c r="D45" s="130">
        <v>3.25</v>
      </c>
      <c r="E45" s="95">
        <v>894.37246456927016</v>
      </c>
      <c r="F45" s="71">
        <f t="shared" si="2"/>
        <v>2906.7105098501279</v>
      </c>
    </row>
    <row r="46" spans="1:6" ht="31.5">
      <c r="A46" s="104">
        <v>34</v>
      </c>
      <c r="B46" s="96" t="s">
        <v>872</v>
      </c>
      <c r="C46" s="104" t="s">
        <v>926</v>
      </c>
      <c r="D46" s="67">
        <v>198</v>
      </c>
      <c r="E46" s="67">
        <v>1.7808081063472039</v>
      </c>
      <c r="F46" s="71">
        <f t="shared" si="2"/>
        <v>352.60000505674634</v>
      </c>
    </row>
    <row r="47" spans="1:6" ht="52.5">
      <c r="A47" s="104">
        <v>35</v>
      </c>
      <c r="B47" s="103" t="s">
        <v>873</v>
      </c>
      <c r="C47" s="104" t="s">
        <v>926</v>
      </c>
      <c r="D47" s="71">
        <v>120</v>
      </c>
      <c r="E47" s="133">
        <v>8.1841398132638279</v>
      </c>
      <c r="F47" s="71">
        <f t="shared" si="2"/>
        <v>982.09677759165936</v>
      </c>
    </row>
    <row r="48" spans="1:6" ht="31.5">
      <c r="A48" s="104">
        <v>36</v>
      </c>
      <c r="B48" s="115" t="s">
        <v>874</v>
      </c>
      <c r="C48" s="69" t="s">
        <v>137</v>
      </c>
      <c r="D48" s="82">
        <v>0.8</v>
      </c>
      <c r="E48" s="112">
        <v>871.28767644901427</v>
      </c>
      <c r="F48" s="71">
        <f t="shared" si="2"/>
        <v>697.03014115921144</v>
      </c>
    </row>
    <row r="49" spans="1:6" ht="22.5">
      <c r="A49" s="104">
        <v>37</v>
      </c>
      <c r="B49" s="129" t="s">
        <v>875</v>
      </c>
      <c r="C49" s="104" t="s">
        <v>926</v>
      </c>
      <c r="D49" s="81">
        <v>30</v>
      </c>
      <c r="E49" s="112">
        <v>1.1702293234622101</v>
      </c>
      <c r="F49" s="71">
        <f t="shared" si="2"/>
        <v>35.106879703866305</v>
      </c>
    </row>
    <row r="50" spans="1:6" ht="21">
      <c r="A50" s="104">
        <v>38</v>
      </c>
      <c r="B50" s="96" t="s">
        <v>876</v>
      </c>
      <c r="C50" s="69" t="s">
        <v>137</v>
      </c>
      <c r="D50" s="116">
        <v>1.476</v>
      </c>
      <c r="E50" s="95">
        <v>168.33233021000041</v>
      </c>
      <c r="F50" s="71">
        <f t="shared" si="2"/>
        <v>248.4585193899606</v>
      </c>
    </row>
    <row r="51" spans="1:6" ht="21">
      <c r="A51" s="104">
        <v>39</v>
      </c>
      <c r="B51" s="103" t="s">
        <v>877</v>
      </c>
      <c r="C51" s="279" t="s">
        <v>135</v>
      </c>
      <c r="D51" s="70">
        <v>492</v>
      </c>
      <c r="E51" s="133">
        <v>15.475324806490185</v>
      </c>
      <c r="F51" s="71">
        <f t="shared" si="2"/>
        <v>7613.859804793171</v>
      </c>
    </row>
    <row r="52" spans="1:6" ht="21">
      <c r="A52" s="128"/>
      <c r="B52" s="125" t="s">
        <v>878</v>
      </c>
      <c r="C52" s="124"/>
      <c r="D52" s="101"/>
      <c r="E52" s="126"/>
      <c r="F52" s="126"/>
    </row>
    <row r="53" spans="1:6" ht="52.5">
      <c r="A53" s="68">
        <v>40</v>
      </c>
      <c r="B53" s="96" t="s">
        <v>879</v>
      </c>
      <c r="C53" s="104" t="s">
        <v>926</v>
      </c>
      <c r="D53" s="73">
        <v>4341</v>
      </c>
      <c r="E53" s="67">
        <v>4.4565465066728418</v>
      </c>
      <c r="F53" s="71">
        <f>+D53*E53</f>
        <v>19345.868385466805</v>
      </c>
    </row>
    <row r="54" spans="1:6" ht="31.5">
      <c r="A54" s="104">
        <v>41</v>
      </c>
      <c r="B54" s="96" t="s">
        <v>855</v>
      </c>
      <c r="C54" s="69" t="s">
        <v>137</v>
      </c>
      <c r="D54" s="73">
        <v>11.2866</v>
      </c>
      <c r="E54" s="67">
        <v>88.380659552189968</v>
      </c>
      <c r="F54" s="71">
        <f t="shared" ref="F54:F66" si="3">+D54*E54</f>
        <v>997.51715210174734</v>
      </c>
    </row>
    <row r="55" spans="1:6" ht="21">
      <c r="A55" s="104">
        <v>42</v>
      </c>
      <c r="B55" s="96" t="s">
        <v>856</v>
      </c>
      <c r="C55" s="69" t="s">
        <v>137</v>
      </c>
      <c r="D55" s="73">
        <v>6.5114999999999998</v>
      </c>
      <c r="E55" s="67">
        <v>374.60602914910578</v>
      </c>
      <c r="F55" s="71">
        <f t="shared" si="3"/>
        <v>2439.2471588044023</v>
      </c>
    </row>
    <row r="56" spans="1:6" ht="21">
      <c r="A56" s="104">
        <v>43</v>
      </c>
      <c r="B56" s="96" t="s">
        <v>857</v>
      </c>
      <c r="C56" s="69" t="s">
        <v>137</v>
      </c>
      <c r="D56" s="73">
        <v>4.7751000000000001</v>
      </c>
      <c r="E56" s="67">
        <v>380.73720545339137</v>
      </c>
      <c r="F56" s="71">
        <f t="shared" si="3"/>
        <v>1818.0582297604892</v>
      </c>
    </row>
    <row r="57" spans="1:6" ht="22.5">
      <c r="A57" s="104">
        <v>44</v>
      </c>
      <c r="B57" s="115" t="s">
        <v>858</v>
      </c>
      <c r="C57" s="104" t="s">
        <v>926</v>
      </c>
      <c r="D57" s="73">
        <v>4341</v>
      </c>
      <c r="E57" s="133">
        <v>1.324298472635804</v>
      </c>
      <c r="F57" s="71">
        <f t="shared" si="3"/>
        <v>5748.7796697120257</v>
      </c>
    </row>
    <row r="58" spans="1:6" ht="31.5">
      <c r="A58" s="104">
        <v>45</v>
      </c>
      <c r="B58" s="96" t="s">
        <v>880</v>
      </c>
      <c r="C58" s="104" t="s">
        <v>926</v>
      </c>
      <c r="D58" s="73">
        <v>5195</v>
      </c>
      <c r="E58" s="67">
        <v>5.7572824023258447</v>
      </c>
      <c r="F58" s="71">
        <f t="shared" si="3"/>
        <v>29909.082080082764</v>
      </c>
    </row>
    <row r="59" spans="1:6" ht="31.5">
      <c r="A59" s="104">
        <v>46</v>
      </c>
      <c r="B59" s="96" t="s">
        <v>855</v>
      </c>
      <c r="C59" s="69" t="s">
        <v>137</v>
      </c>
      <c r="D59" s="73">
        <v>13.507000000000001</v>
      </c>
      <c r="E59" s="67">
        <v>88.380659552189968</v>
      </c>
      <c r="F59" s="71">
        <f t="shared" si="3"/>
        <v>1193.7575685714301</v>
      </c>
    </row>
    <row r="60" spans="1:6" ht="21">
      <c r="A60" s="104">
        <v>47</v>
      </c>
      <c r="B60" s="96" t="s">
        <v>856</v>
      </c>
      <c r="C60" s="69" t="s">
        <v>137</v>
      </c>
      <c r="D60" s="73">
        <v>7.7925000000000004</v>
      </c>
      <c r="E60" s="67">
        <v>374.60602914910578</v>
      </c>
      <c r="F60" s="71">
        <f t="shared" si="3"/>
        <v>2919.1174821444069</v>
      </c>
    </row>
    <row r="61" spans="1:6" ht="21">
      <c r="A61" s="104">
        <v>48</v>
      </c>
      <c r="B61" s="96" t="s">
        <v>857</v>
      </c>
      <c r="C61" s="69" t="s">
        <v>137</v>
      </c>
      <c r="D61" s="73">
        <v>5.7145000000000001</v>
      </c>
      <c r="E61" s="67">
        <v>380.73720545339137</v>
      </c>
      <c r="F61" s="71">
        <f t="shared" si="3"/>
        <v>2175.7227605634052</v>
      </c>
    </row>
    <row r="62" spans="1:6" ht="22.5">
      <c r="A62" s="104">
        <v>49</v>
      </c>
      <c r="B62" s="115" t="s">
        <v>858</v>
      </c>
      <c r="C62" s="104" t="s">
        <v>926</v>
      </c>
      <c r="D62" s="73">
        <v>5195</v>
      </c>
      <c r="E62" s="133">
        <v>2.648596945271608</v>
      </c>
      <c r="F62" s="71">
        <f t="shared" si="3"/>
        <v>13759.461130686004</v>
      </c>
    </row>
    <row r="63" spans="1:6" ht="31.5">
      <c r="A63" s="104">
        <v>50</v>
      </c>
      <c r="B63" s="96" t="s">
        <v>881</v>
      </c>
      <c r="C63" s="104" t="s">
        <v>926</v>
      </c>
      <c r="D63" s="73">
        <v>1160</v>
      </c>
      <c r="E63" s="67">
        <v>6.4628393062651766</v>
      </c>
      <c r="F63" s="71">
        <f t="shared" si="3"/>
        <v>7496.8935952676047</v>
      </c>
    </row>
    <row r="64" spans="1:6" ht="31.5">
      <c r="A64" s="104">
        <v>51</v>
      </c>
      <c r="B64" s="96" t="s">
        <v>855</v>
      </c>
      <c r="C64" s="69" t="s">
        <v>137</v>
      </c>
      <c r="D64" s="73">
        <v>3.016</v>
      </c>
      <c r="E64" s="67">
        <v>88.380659552189968</v>
      </c>
      <c r="F64" s="71">
        <f t="shared" si="3"/>
        <v>266.55606920940494</v>
      </c>
    </row>
    <row r="65" spans="1:6" ht="21">
      <c r="A65" s="104">
        <v>52</v>
      </c>
      <c r="B65" s="96" t="s">
        <v>856</v>
      </c>
      <c r="C65" s="69" t="s">
        <v>137</v>
      </c>
      <c r="D65" s="73">
        <v>1.74</v>
      </c>
      <c r="E65" s="67">
        <v>374.60602914910578</v>
      </c>
      <c r="F65" s="71">
        <f t="shared" si="3"/>
        <v>651.81449071944405</v>
      </c>
    </row>
    <row r="66" spans="1:6" ht="21">
      <c r="A66" s="104">
        <v>53</v>
      </c>
      <c r="B66" s="96" t="s">
        <v>857</v>
      </c>
      <c r="C66" s="69" t="s">
        <v>137</v>
      </c>
      <c r="D66" s="73">
        <v>1.276</v>
      </c>
      <c r="E66" s="67">
        <v>380.73720545339137</v>
      </c>
      <c r="F66" s="71">
        <f t="shared" si="3"/>
        <v>485.82067415852737</v>
      </c>
    </row>
    <row r="67" spans="1:6" ht="22.5">
      <c r="A67" s="104">
        <v>54</v>
      </c>
      <c r="B67" s="115" t="s">
        <v>858</v>
      </c>
      <c r="C67" s="104" t="s">
        <v>926</v>
      </c>
      <c r="D67" s="73">
        <v>1160</v>
      </c>
      <c r="E67" s="133">
        <v>2.648596945271608</v>
      </c>
      <c r="F67" s="71">
        <f>+D67*E67</f>
        <v>3072.3724565150656</v>
      </c>
    </row>
    <row r="68" spans="1:6" ht="22.5">
      <c r="A68" s="104">
        <v>55</v>
      </c>
      <c r="B68" s="96" t="s">
        <v>882</v>
      </c>
      <c r="C68" s="104" t="s">
        <v>926</v>
      </c>
      <c r="D68" s="73">
        <v>61</v>
      </c>
      <c r="E68" s="67">
        <v>79.57326692931052</v>
      </c>
      <c r="F68" s="71">
        <f>+D68*E68</f>
        <v>4853.9692826879418</v>
      </c>
    </row>
    <row r="69" spans="1:6" ht="21">
      <c r="A69" s="128"/>
      <c r="B69" s="125" t="s">
        <v>883</v>
      </c>
      <c r="C69" s="124"/>
      <c r="D69" s="101"/>
      <c r="E69" s="126"/>
      <c r="F69" s="126">
        <f>SUM(F53:F68)</f>
        <v>97134.038186451493</v>
      </c>
    </row>
    <row r="70" spans="1:6" ht="21">
      <c r="A70" s="68">
        <v>56</v>
      </c>
      <c r="B70" s="96" t="s">
        <v>884</v>
      </c>
      <c r="C70" s="68" t="s">
        <v>30</v>
      </c>
      <c r="D70" s="116">
        <v>0.39</v>
      </c>
      <c r="E70" s="95">
        <v>168.33233021000041</v>
      </c>
      <c r="F70" s="71">
        <f>+D70*E70</f>
        <v>65.649608781900156</v>
      </c>
    </row>
    <row r="71" spans="1:6" ht="42">
      <c r="A71" s="104">
        <v>57</v>
      </c>
      <c r="B71" s="103" t="s">
        <v>885</v>
      </c>
      <c r="C71" s="279" t="s">
        <v>135</v>
      </c>
      <c r="D71" s="70">
        <v>130</v>
      </c>
      <c r="E71" s="133">
        <v>15.475324806490185</v>
      </c>
      <c r="F71" s="71">
        <f t="shared" ref="F71:F83" si="4">+D71*E71</f>
        <v>2011.7922248437242</v>
      </c>
    </row>
    <row r="72" spans="1:6" ht="42">
      <c r="A72" s="104">
        <v>58</v>
      </c>
      <c r="B72" s="103" t="s">
        <v>886</v>
      </c>
      <c r="C72" s="104" t="s">
        <v>926</v>
      </c>
      <c r="D72" s="70">
        <v>220</v>
      </c>
      <c r="E72" s="133">
        <v>19.94927681114552</v>
      </c>
      <c r="F72" s="71">
        <f t="shared" si="4"/>
        <v>4388.8408984520147</v>
      </c>
    </row>
    <row r="73" spans="1:6" ht="52.5">
      <c r="A73" s="104">
        <v>59</v>
      </c>
      <c r="B73" s="103" t="s">
        <v>887</v>
      </c>
      <c r="C73" s="104" t="s">
        <v>926</v>
      </c>
      <c r="D73" s="70">
        <v>170</v>
      </c>
      <c r="E73" s="133">
        <v>24.748320783003443</v>
      </c>
      <c r="F73" s="71">
        <f t="shared" si="4"/>
        <v>4207.2145331105858</v>
      </c>
    </row>
    <row r="74" spans="1:6" ht="42">
      <c r="A74" s="104">
        <v>60</v>
      </c>
      <c r="B74" s="103" t="s">
        <v>888</v>
      </c>
      <c r="C74" s="104" t="s">
        <v>926</v>
      </c>
      <c r="D74" s="70">
        <v>45</v>
      </c>
      <c r="E74" s="133">
        <v>1.8332998354301802</v>
      </c>
      <c r="F74" s="71">
        <f t="shared" si="4"/>
        <v>82.498492594358112</v>
      </c>
    </row>
    <row r="75" spans="1:6" ht="52.5">
      <c r="A75" s="104">
        <v>61</v>
      </c>
      <c r="B75" s="147" t="s">
        <v>889</v>
      </c>
      <c r="C75" s="104" t="s">
        <v>926</v>
      </c>
      <c r="D75" s="112">
        <v>7561</v>
      </c>
      <c r="E75" s="133">
        <v>2.088450558730131</v>
      </c>
      <c r="F75" s="71">
        <f t="shared" si="4"/>
        <v>15790.774674558521</v>
      </c>
    </row>
    <row r="76" spans="1:6" ht="31.5">
      <c r="A76" s="104">
        <v>62</v>
      </c>
      <c r="B76" s="103" t="s">
        <v>890</v>
      </c>
      <c r="C76" s="104" t="s">
        <v>926</v>
      </c>
      <c r="D76" s="70">
        <v>25.5</v>
      </c>
      <c r="E76" s="133">
        <v>10.024712592040242</v>
      </c>
      <c r="F76" s="71">
        <f t="shared" si="4"/>
        <v>255.63017109702616</v>
      </c>
    </row>
    <row r="77" spans="1:6" ht="22.5">
      <c r="A77" s="104">
        <v>63</v>
      </c>
      <c r="B77" s="103" t="s">
        <v>891</v>
      </c>
      <c r="C77" s="104" t="s">
        <v>926</v>
      </c>
      <c r="D77" s="70">
        <v>25.5</v>
      </c>
      <c r="E77" s="133">
        <v>15.010487571139166</v>
      </c>
      <c r="F77" s="71">
        <f t="shared" si="4"/>
        <v>382.7674330640487</v>
      </c>
    </row>
    <row r="78" spans="1:6" ht="42">
      <c r="A78" s="104">
        <v>64</v>
      </c>
      <c r="B78" s="103" t="s">
        <v>892</v>
      </c>
      <c r="C78" s="104" t="s">
        <v>926</v>
      </c>
      <c r="D78" s="70">
        <v>510</v>
      </c>
      <c r="E78" s="133">
        <v>10.682312316305785</v>
      </c>
      <c r="F78" s="71">
        <f t="shared" si="4"/>
        <v>5447.9792813159502</v>
      </c>
    </row>
    <row r="79" spans="1:6" ht="42">
      <c r="A79" s="104">
        <v>65</v>
      </c>
      <c r="B79" s="103" t="s">
        <v>893</v>
      </c>
      <c r="C79" s="104" t="s">
        <v>926</v>
      </c>
      <c r="D79" s="70">
        <v>980</v>
      </c>
      <c r="E79" s="133">
        <v>10.970742893889605</v>
      </c>
      <c r="F79" s="71">
        <f t="shared" si="4"/>
        <v>10751.328036011813</v>
      </c>
    </row>
    <row r="80" spans="1:6" ht="31.5">
      <c r="A80" s="104">
        <v>66</v>
      </c>
      <c r="B80" s="103" t="s">
        <v>894</v>
      </c>
      <c r="C80" s="104" t="s">
        <v>926</v>
      </c>
      <c r="D80" s="70">
        <v>1490</v>
      </c>
      <c r="E80" s="133">
        <v>2.4792869809610676</v>
      </c>
      <c r="F80" s="71">
        <f t="shared" si="4"/>
        <v>3694.1376016319905</v>
      </c>
    </row>
    <row r="81" spans="1:6" ht="22.5">
      <c r="A81" s="104">
        <v>67</v>
      </c>
      <c r="B81" s="103" t="s">
        <v>895</v>
      </c>
      <c r="C81" s="104" t="s">
        <v>926</v>
      </c>
      <c r="D81" s="70">
        <v>5678</v>
      </c>
      <c r="E81" s="133">
        <v>11.881576296785887</v>
      </c>
      <c r="F81" s="71">
        <f t="shared" si="4"/>
        <v>67463.590213150266</v>
      </c>
    </row>
    <row r="82" spans="1:6" ht="31.5">
      <c r="A82" s="104">
        <v>68</v>
      </c>
      <c r="B82" s="103" t="s">
        <v>896</v>
      </c>
      <c r="C82" s="104" t="s">
        <v>926</v>
      </c>
      <c r="D82" s="70">
        <v>240.03</v>
      </c>
      <c r="E82" s="133">
        <v>12.336992998234026</v>
      </c>
      <c r="F82" s="71">
        <f t="shared" si="4"/>
        <v>2961.2484293661132</v>
      </c>
    </row>
    <row r="83" spans="1:6" ht="42">
      <c r="A83" s="104">
        <v>69</v>
      </c>
      <c r="B83" s="103" t="s">
        <v>897</v>
      </c>
      <c r="C83" s="104" t="s">
        <v>926</v>
      </c>
      <c r="D83" s="70">
        <v>111.81</v>
      </c>
      <c r="E83" s="133">
        <v>12.336992998234026</v>
      </c>
      <c r="F83" s="71">
        <f t="shared" si="4"/>
        <v>1379.3991871325463</v>
      </c>
    </row>
    <row r="84" spans="1:6" ht="52.5">
      <c r="A84" s="104">
        <v>70</v>
      </c>
      <c r="B84" s="103" t="s">
        <v>898</v>
      </c>
      <c r="C84" s="104" t="s">
        <v>926</v>
      </c>
      <c r="D84" s="70">
        <v>111.81</v>
      </c>
      <c r="E84" s="133">
        <v>65.359703279071496</v>
      </c>
      <c r="F84" s="71">
        <f t="shared" ref="F84:F96" si="5">+D84*E84</f>
        <v>7307.8684236329846</v>
      </c>
    </row>
    <row r="85" spans="1:6" ht="31.5">
      <c r="A85" s="104">
        <v>71</v>
      </c>
      <c r="B85" s="103" t="s">
        <v>899</v>
      </c>
      <c r="C85" s="104" t="s">
        <v>926</v>
      </c>
      <c r="D85" s="70">
        <v>16919.8</v>
      </c>
      <c r="E85" s="133">
        <v>4.5927427606131461</v>
      </c>
      <c r="F85" s="71">
        <f t="shared" si="5"/>
        <v>77708.288961022306</v>
      </c>
    </row>
    <row r="86" spans="1:6" ht="22.5">
      <c r="A86" s="104">
        <v>72</v>
      </c>
      <c r="B86" s="103" t="s">
        <v>900</v>
      </c>
      <c r="C86" s="104" t="s">
        <v>926</v>
      </c>
      <c r="D86" s="70">
        <v>382</v>
      </c>
      <c r="E86" s="133">
        <v>14.098407617291564</v>
      </c>
      <c r="F86" s="71">
        <f t="shared" si="5"/>
        <v>5385.5917098053769</v>
      </c>
    </row>
    <row r="87" spans="1:6" ht="22.5">
      <c r="A87" s="104">
        <v>73</v>
      </c>
      <c r="B87" s="103" t="s">
        <v>901</v>
      </c>
      <c r="C87" s="104" t="s">
        <v>926</v>
      </c>
      <c r="D87" s="70">
        <v>4266</v>
      </c>
      <c r="E87" s="133">
        <v>3.6718129357053506</v>
      </c>
      <c r="F87" s="71">
        <f t="shared" si="5"/>
        <v>15663.953983719026</v>
      </c>
    </row>
    <row r="88" spans="1:6" ht="42">
      <c r="A88" s="104">
        <v>74</v>
      </c>
      <c r="B88" s="103" t="s">
        <v>902</v>
      </c>
      <c r="C88" s="104" t="s">
        <v>926</v>
      </c>
      <c r="D88" s="70">
        <v>352.5</v>
      </c>
      <c r="E88" s="133">
        <v>44.861209821656466</v>
      </c>
      <c r="F88" s="71">
        <f t="shared" si="5"/>
        <v>15813.576462133904</v>
      </c>
    </row>
    <row r="89" spans="1:6" ht="22.5">
      <c r="A89" s="104">
        <v>75</v>
      </c>
      <c r="B89" s="103" t="s">
        <v>37</v>
      </c>
      <c r="C89" s="104" t="s">
        <v>926</v>
      </c>
      <c r="D89" s="70">
        <v>4266</v>
      </c>
      <c r="E89" s="133">
        <v>11.875590714951526</v>
      </c>
      <c r="F89" s="71">
        <f t="shared" si="5"/>
        <v>50661.269989983208</v>
      </c>
    </row>
    <row r="90" spans="1:6" ht="42">
      <c r="A90" s="104">
        <v>76</v>
      </c>
      <c r="B90" s="147" t="s">
        <v>903</v>
      </c>
      <c r="C90" s="104" t="s">
        <v>926</v>
      </c>
      <c r="D90" s="112">
        <v>7177.5</v>
      </c>
      <c r="E90" s="133">
        <v>2.9334032931644956</v>
      </c>
      <c r="F90" s="71">
        <f t="shared" si="5"/>
        <v>21054.502136688167</v>
      </c>
    </row>
    <row r="91" spans="1:6" ht="42">
      <c r="A91" s="104">
        <v>77</v>
      </c>
      <c r="B91" s="147" t="s">
        <v>904</v>
      </c>
      <c r="C91" s="104" t="s">
        <v>926</v>
      </c>
      <c r="D91" s="112">
        <v>352.5</v>
      </c>
      <c r="E91" s="133">
        <v>2.9334032931644956</v>
      </c>
      <c r="F91" s="71">
        <f t="shared" si="5"/>
        <v>1034.0246608404848</v>
      </c>
    </row>
    <row r="92" spans="1:6" ht="31.5">
      <c r="A92" s="104">
        <v>78</v>
      </c>
      <c r="B92" s="147" t="s">
        <v>905</v>
      </c>
      <c r="C92" s="104" t="s">
        <v>926</v>
      </c>
      <c r="D92" s="112">
        <v>7561</v>
      </c>
      <c r="E92" s="133">
        <v>2.088450558730131</v>
      </c>
      <c r="F92" s="71">
        <f t="shared" si="5"/>
        <v>15790.774674558521</v>
      </c>
    </row>
    <row r="93" spans="1:6" ht="31.5">
      <c r="A93" s="104">
        <v>79</v>
      </c>
      <c r="B93" s="103" t="s">
        <v>906</v>
      </c>
      <c r="C93" s="104" t="s">
        <v>926</v>
      </c>
      <c r="D93" s="70">
        <v>296</v>
      </c>
      <c r="E93" s="133">
        <v>4.9717800455955201</v>
      </c>
      <c r="F93" s="71">
        <f t="shared" si="5"/>
        <v>1471.6468934962741</v>
      </c>
    </row>
    <row r="94" spans="1:6" ht="42">
      <c r="A94" s="104">
        <v>80</v>
      </c>
      <c r="B94" s="103" t="s">
        <v>907</v>
      </c>
      <c r="C94" s="104" t="s">
        <v>926</v>
      </c>
      <c r="D94" s="70">
        <v>255</v>
      </c>
      <c r="E94" s="133">
        <v>9.3013337743141449</v>
      </c>
      <c r="F94" s="71">
        <f t="shared" si="5"/>
        <v>2371.840112450107</v>
      </c>
    </row>
    <row r="95" spans="1:6" ht="22.5">
      <c r="A95" s="104">
        <v>81</v>
      </c>
      <c r="B95" s="103" t="s">
        <v>908</v>
      </c>
      <c r="C95" s="104" t="s">
        <v>926</v>
      </c>
      <c r="D95" s="134">
        <v>2182</v>
      </c>
      <c r="E95" s="133">
        <v>9.2911167781829729</v>
      </c>
      <c r="F95" s="71">
        <f t="shared" si="5"/>
        <v>20273.216809995247</v>
      </c>
    </row>
    <row r="96" spans="1:6" ht="42">
      <c r="A96" s="104">
        <v>82</v>
      </c>
      <c r="B96" s="147" t="s">
        <v>909</v>
      </c>
      <c r="C96" s="104" t="s">
        <v>926</v>
      </c>
      <c r="D96" s="112">
        <v>2182</v>
      </c>
      <c r="E96" s="133">
        <v>2.088450558730131</v>
      </c>
      <c r="F96" s="71">
        <f t="shared" si="5"/>
        <v>4556.9991191491454</v>
      </c>
    </row>
    <row r="97" spans="1:6" ht="21">
      <c r="A97" s="128"/>
      <c r="B97" s="125" t="s">
        <v>910</v>
      </c>
      <c r="C97" s="124"/>
      <c r="D97" s="101"/>
      <c r="E97" s="126"/>
      <c r="F97" s="126"/>
    </row>
    <row r="98" spans="1:6" ht="22.5">
      <c r="A98" s="104">
        <v>83</v>
      </c>
      <c r="B98" s="103" t="s">
        <v>895</v>
      </c>
      <c r="C98" s="104" t="s">
        <v>926</v>
      </c>
      <c r="D98" s="70">
        <v>440.9</v>
      </c>
      <c r="E98" s="133">
        <v>11.881576296785887</v>
      </c>
      <c r="F98" s="71">
        <f t="shared" ref="F98:F109" si="6">+D98*E98</f>
        <v>5238.5869892528972</v>
      </c>
    </row>
    <row r="99" spans="1:6" ht="31.5">
      <c r="A99" s="104">
        <v>84</v>
      </c>
      <c r="B99" s="103" t="s">
        <v>896</v>
      </c>
      <c r="C99" s="104" t="s">
        <v>926</v>
      </c>
      <c r="D99" s="70">
        <v>19.100000000000001</v>
      </c>
      <c r="E99" s="133">
        <v>12.336992998234026</v>
      </c>
      <c r="F99" s="71">
        <f t="shared" si="6"/>
        <v>235.63656626626991</v>
      </c>
    </row>
    <row r="100" spans="1:6" ht="31.5">
      <c r="A100" s="104">
        <v>85</v>
      </c>
      <c r="B100" s="103" t="s">
        <v>899</v>
      </c>
      <c r="C100" s="104" t="s">
        <v>926</v>
      </c>
      <c r="D100" s="70">
        <v>1352.3</v>
      </c>
      <c r="E100" s="133">
        <v>4.5927427606131461</v>
      </c>
      <c r="F100" s="71">
        <f t="shared" si="6"/>
        <v>6210.7660351771574</v>
      </c>
    </row>
    <row r="101" spans="1:6" ht="22.5">
      <c r="A101" s="104">
        <v>86</v>
      </c>
      <c r="B101" s="103" t="s">
        <v>901</v>
      </c>
      <c r="C101" s="104" t="s">
        <v>926</v>
      </c>
      <c r="D101" s="70">
        <v>137</v>
      </c>
      <c r="E101" s="133">
        <v>3.6718129357053506</v>
      </c>
      <c r="F101" s="71">
        <f t="shared" si="6"/>
        <v>503.03837219163302</v>
      </c>
    </row>
    <row r="102" spans="1:6" ht="22.5">
      <c r="A102" s="104">
        <v>87</v>
      </c>
      <c r="B102" s="103" t="s">
        <v>911</v>
      </c>
      <c r="C102" s="104" t="s">
        <v>926</v>
      </c>
      <c r="D102" s="70">
        <v>137</v>
      </c>
      <c r="E102" s="133">
        <v>11.875590714951526</v>
      </c>
      <c r="F102" s="71">
        <f t="shared" si="6"/>
        <v>1626.9559279483592</v>
      </c>
    </row>
    <row r="103" spans="1:6" ht="31.5">
      <c r="A103" s="104">
        <v>88</v>
      </c>
      <c r="B103" s="147" t="s">
        <v>905</v>
      </c>
      <c r="C103" s="104" t="s">
        <v>926</v>
      </c>
      <c r="D103" s="112">
        <v>1352.3</v>
      </c>
      <c r="E103" s="133">
        <v>2.088450558730131</v>
      </c>
      <c r="F103" s="71">
        <f t="shared" si="6"/>
        <v>2824.2116905707562</v>
      </c>
    </row>
    <row r="104" spans="1:6" ht="21">
      <c r="A104" s="128"/>
      <c r="B104" s="125" t="s">
        <v>912</v>
      </c>
      <c r="C104" s="124"/>
      <c r="D104" s="101"/>
      <c r="E104" s="126"/>
      <c r="F104" s="126"/>
    </row>
    <row r="105" spans="1:6" ht="22.5">
      <c r="A105" s="104">
        <v>89</v>
      </c>
      <c r="B105" s="103" t="s">
        <v>913</v>
      </c>
      <c r="C105" s="104" t="s">
        <v>926</v>
      </c>
      <c r="D105" s="70">
        <v>155.6</v>
      </c>
      <c r="E105" s="133">
        <v>11.881576296785887</v>
      </c>
      <c r="F105" s="71">
        <f t="shared" si="6"/>
        <v>1848.773271779884</v>
      </c>
    </row>
    <row r="106" spans="1:6" ht="31.5">
      <c r="A106" s="104">
        <v>90</v>
      </c>
      <c r="B106" s="103" t="s">
        <v>896</v>
      </c>
      <c r="C106" s="104" t="s">
        <v>926</v>
      </c>
      <c r="D106" s="70">
        <v>9.5</v>
      </c>
      <c r="E106" s="133">
        <v>12.336992998234026</v>
      </c>
      <c r="F106" s="71">
        <f t="shared" si="6"/>
        <v>117.20143348322324</v>
      </c>
    </row>
    <row r="107" spans="1:6" ht="31.5">
      <c r="A107" s="104">
        <v>91</v>
      </c>
      <c r="B107" s="103" t="s">
        <v>899</v>
      </c>
      <c r="C107" s="104" t="s">
        <v>926</v>
      </c>
      <c r="D107" s="70">
        <v>745.5</v>
      </c>
      <c r="E107" s="133">
        <v>4.5927427606131461</v>
      </c>
      <c r="F107" s="71">
        <f t="shared" si="6"/>
        <v>3423.8897280371002</v>
      </c>
    </row>
    <row r="108" spans="1:6" ht="22.5">
      <c r="A108" s="104">
        <v>92</v>
      </c>
      <c r="B108" s="103" t="s">
        <v>901</v>
      </c>
      <c r="C108" s="104" t="s">
        <v>926</v>
      </c>
      <c r="D108" s="70">
        <v>83.3</v>
      </c>
      <c r="E108" s="133">
        <v>3.6718129357053506</v>
      </c>
      <c r="F108" s="71">
        <f t="shared" si="6"/>
        <v>305.86201754425571</v>
      </c>
    </row>
    <row r="109" spans="1:6" ht="22.5">
      <c r="A109" s="104">
        <v>93</v>
      </c>
      <c r="B109" s="103" t="s">
        <v>911</v>
      </c>
      <c r="C109" s="104" t="s">
        <v>926</v>
      </c>
      <c r="D109" s="70">
        <v>83.3</v>
      </c>
      <c r="E109" s="133">
        <v>11.875590714951526</v>
      </c>
      <c r="F109" s="71">
        <f t="shared" si="6"/>
        <v>989.23670655546209</v>
      </c>
    </row>
    <row r="110" spans="1:6" ht="31.5">
      <c r="A110" s="104">
        <v>94</v>
      </c>
      <c r="B110" s="147" t="s">
        <v>905</v>
      </c>
      <c r="C110" s="104" t="s">
        <v>926</v>
      </c>
      <c r="D110" s="70">
        <v>745.5</v>
      </c>
      <c r="E110" s="133">
        <v>2.088450558730131</v>
      </c>
      <c r="F110" s="71">
        <f t="shared" ref="F110:F121" si="7">+D110*E110</f>
        <v>1556.9398915333127</v>
      </c>
    </row>
    <row r="111" spans="1:6">
      <c r="A111" s="124"/>
      <c r="B111" s="125" t="s">
        <v>914</v>
      </c>
      <c r="C111" s="124"/>
      <c r="D111" s="101"/>
      <c r="E111" s="126"/>
      <c r="F111" s="126"/>
    </row>
    <row r="112" spans="1:6" ht="84">
      <c r="A112" s="68">
        <v>95</v>
      </c>
      <c r="B112" s="103" t="s">
        <v>915</v>
      </c>
      <c r="C112" s="104" t="s">
        <v>926</v>
      </c>
      <c r="D112" s="70">
        <v>303</v>
      </c>
      <c r="E112" s="133">
        <v>110.91294056048697</v>
      </c>
      <c r="F112" s="71">
        <f t="shared" si="7"/>
        <v>33606.620989827556</v>
      </c>
    </row>
    <row r="113" spans="1:13" ht="31.5">
      <c r="A113" s="104">
        <v>96</v>
      </c>
      <c r="B113" s="103" t="s">
        <v>916</v>
      </c>
      <c r="C113" s="104" t="s">
        <v>926</v>
      </c>
      <c r="D113" s="70">
        <v>380</v>
      </c>
      <c r="E113" s="133">
        <v>87.627279634171188</v>
      </c>
      <c r="F113" s="71">
        <f t="shared" si="7"/>
        <v>33298.366260985051</v>
      </c>
    </row>
    <row r="114" spans="1:13" ht="42">
      <c r="A114" s="104">
        <v>97</v>
      </c>
      <c r="B114" s="103" t="s">
        <v>917</v>
      </c>
      <c r="C114" s="104" t="s">
        <v>926</v>
      </c>
      <c r="D114" s="70">
        <v>45</v>
      </c>
      <c r="E114" s="133">
        <v>110.91294056048697</v>
      </c>
      <c r="F114" s="71">
        <f t="shared" si="7"/>
        <v>4991.0823252219134</v>
      </c>
    </row>
    <row r="115" spans="1:13" ht="31.5">
      <c r="A115" s="104">
        <v>98</v>
      </c>
      <c r="B115" s="103" t="s">
        <v>918</v>
      </c>
      <c r="C115" s="104" t="s">
        <v>926</v>
      </c>
      <c r="D115" s="70">
        <v>348</v>
      </c>
      <c r="E115" s="133">
        <v>12.886364652084</v>
      </c>
      <c r="F115" s="71">
        <f t="shared" si="7"/>
        <v>4484.4548989252316</v>
      </c>
    </row>
    <row r="116" spans="1:13">
      <c r="A116" s="127"/>
      <c r="B116" s="125" t="s">
        <v>48</v>
      </c>
      <c r="C116" s="124"/>
      <c r="D116" s="101"/>
      <c r="E116" s="126"/>
      <c r="F116" s="126"/>
    </row>
    <row r="117" spans="1:13" ht="94.5">
      <c r="A117" s="68">
        <v>99</v>
      </c>
      <c r="B117" s="103" t="s">
        <v>834</v>
      </c>
      <c r="C117" s="104" t="s">
        <v>926</v>
      </c>
      <c r="D117" s="70">
        <v>211</v>
      </c>
      <c r="E117" s="133">
        <v>123.49003246092096</v>
      </c>
      <c r="F117" s="71">
        <f t="shared" si="7"/>
        <v>26056.396849254321</v>
      </c>
      <c r="L117">
        <v>95.83</v>
      </c>
      <c r="M117">
        <f>+E117/L117</f>
        <v>1.2886364652083999</v>
      </c>
    </row>
    <row r="118" spans="1:13" ht="48.75" customHeight="1">
      <c r="A118" s="104">
        <v>100</v>
      </c>
      <c r="B118" s="103" t="s">
        <v>835</v>
      </c>
      <c r="C118" s="104" t="s">
        <v>926</v>
      </c>
      <c r="D118" s="70">
        <v>25</v>
      </c>
      <c r="E118" s="133">
        <v>123.49003246092096</v>
      </c>
      <c r="F118" s="71">
        <f t="shared" si="7"/>
        <v>3087.2508115230239</v>
      </c>
    </row>
    <row r="119" spans="1:13" ht="42">
      <c r="A119" s="104">
        <v>101</v>
      </c>
      <c r="B119" s="103" t="s">
        <v>54</v>
      </c>
      <c r="C119" s="104" t="s">
        <v>926</v>
      </c>
      <c r="D119" s="70">
        <v>477</v>
      </c>
      <c r="E119" s="133">
        <v>74.311283584586718</v>
      </c>
      <c r="F119" s="71">
        <f t="shared" si="7"/>
        <v>35446.482269847867</v>
      </c>
      <c r="I119" s="205">
        <v>75</v>
      </c>
      <c r="L119">
        <v>57.666600000000003</v>
      </c>
      <c r="M119">
        <f>+L119*M117</f>
        <v>74.311283584586718</v>
      </c>
    </row>
    <row r="120" spans="1:13" ht="42">
      <c r="A120" s="104">
        <v>102</v>
      </c>
      <c r="B120" s="103" t="s">
        <v>55</v>
      </c>
      <c r="C120" s="104" t="s">
        <v>926</v>
      </c>
      <c r="D120" s="70">
        <v>33</v>
      </c>
      <c r="E120" s="133">
        <v>103.21011608970377</v>
      </c>
      <c r="F120" s="71">
        <f t="shared" si="7"/>
        <v>3405.9338309602244</v>
      </c>
      <c r="I120" s="205">
        <v>100</v>
      </c>
      <c r="L120">
        <v>80.092500000000001</v>
      </c>
      <c r="M120">
        <f>+L120*M117</f>
        <v>103.21011608970377</v>
      </c>
    </row>
    <row r="121" spans="1:13" ht="31.5">
      <c r="A121" s="104">
        <v>103</v>
      </c>
      <c r="B121" s="103" t="s">
        <v>56</v>
      </c>
      <c r="C121" s="104" t="s">
        <v>926</v>
      </c>
      <c r="D121" s="70">
        <v>214</v>
      </c>
      <c r="E121" s="133">
        <v>82.568092871763014</v>
      </c>
      <c r="F121" s="71">
        <f t="shared" si="7"/>
        <v>17669.571874557285</v>
      </c>
      <c r="I121" s="205">
        <v>60</v>
      </c>
      <c r="L121">
        <v>64.073999999999998</v>
      </c>
      <c r="M121">
        <f>+L121*M117</f>
        <v>82.568092871763014</v>
      </c>
    </row>
    <row r="122" spans="1:13" ht="63">
      <c r="A122" s="104">
        <v>104</v>
      </c>
      <c r="B122" s="103" t="s">
        <v>836</v>
      </c>
      <c r="C122" s="104" t="s">
        <v>926</v>
      </c>
      <c r="D122" s="70">
        <v>3.52</v>
      </c>
      <c r="E122" s="133">
        <v>550.45395247842009</v>
      </c>
      <c r="F122" s="71">
        <f t="shared" ref="F122:F134" si="8">+D122*E122</f>
        <v>1937.5979127240387</v>
      </c>
    </row>
    <row r="123" spans="1:13">
      <c r="A123" s="124"/>
      <c r="B123" s="125" t="s">
        <v>814</v>
      </c>
      <c r="C123" s="124"/>
      <c r="D123" s="101"/>
      <c r="E123" s="126"/>
      <c r="F123" s="126"/>
    </row>
    <row r="124" spans="1:13" ht="42">
      <c r="A124" s="68">
        <v>105</v>
      </c>
      <c r="B124" s="103" t="s">
        <v>815</v>
      </c>
      <c r="C124" s="104" t="s">
        <v>926</v>
      </c>
      <c r="D124" s="112">
        <v>165</v>
      </c>
      <c r="E124" s="133">
        <v>2.9859143563591872</v>
      </c>
      <c r="F124" s="71">
        <f t="shared" si="8"/>
        <v>492.67586879926591</v>
      </c>
    </row>
    <row r="125" spans="1:13" ht="31.5">
      <c r="A125" s="104">
        <v>106</v>
      </c>
      <c r="B125" s="103" t="s">
        <v>816</v>
      </c>
      <c r="C125" s="104" t="s">
        <v>138</v>
      </c>
      <c r="D125" s="70">
        <v>8.25</v>
      </c>
      <c r="E125" s="133">
        <v>48.494349101298056</v>
      </c>
      <c r="F125" s="71">
        <f t="shared" si="8"/>
        <v>400.07838008570894</v>
      </c>
    </row>
    <row r="126" spans="1:13" ht="31.5">
      <c r="A126" s="68">
        <v>107</v>
      </c>
      <c r="B126" s="103" t="s">
        <v>817</v>
      </c>
      <c r="C126" s="104" t="s">
        <v>926</v>
      </c>
      <c r="D126" s="70">
        <v>1150</v>
      </c>
      <c r="E126" s="133">
        <v>2.263136882612744</v>
      </c>
      <c r="F126" s="71">
        <f t="shared" si="8"/>
        <v>2602.6074150046556</v>
      </c>
    </row>
    <row r="127" spans="1:13" ht="42">
      <c r="A127" s="104">
        <v>108</v>
      </c>
      <c r="B127" s="103" t="s">
        <v>818</v>
      </c>
      <c r="C127" s="104" t="s">
        <v>926</v>
      </c>
      <c r="D127" s="70">
        <v>2433</v>
      </c>
      <c r="E127" s="133">
        <v>4.249233160736507</v>
      </c>
      <c r="F127" s="71">
        <f t="shared" si="8"/>
        <v>10338.384280071921</v>
      </c>
    </row>
    <row r="128" spans="1:13" ht="42">
      <c r="A128" s="68">
        <v>109</v>
      </c>
      <c r="B128" s="103" t="s">
        <v>819</v>
      </c>
      <c r="C128" s="279" t="s">
        <v>135</v>
      </c>
      <c r="D128" s="70">
        <v>750</v>
      </c>
      <c r="E128" s="133">
        <v>1.4961780620744904</v>
      </c>
      <c r="F128" s="71">
        <f t="shared" si="8"/>
        <v>1122.1335465558677</v>
      </c>
    </row>
    <row r="129" spans="1:6" ht="22.5">
      <c r="A129" s="104">
        <v>110</v>
      </c>
      <c r="B129" s="96" t="s">
        <v>820</v>
      </c>
      <c r="C129" s="104" t="s">
        <v>926</v>
      </c>
      <c r="D129" s="73">
        <v>452.2</v>
      </c>
      <c r="E129" s="73">
        <v>23.991180535894188</v>
      </c>
      <c r="F129" s="71">
        <f t="shared" si="8"/>
        <v>10848.811838331352</v>
      </c>
    </row>
    <row r="130" spans="1:6" ht="21">
      <c r="A130" s="68">
        <v>111</v>
      </c>
      <c r="B130" s="103" t="s">
        <v>821</v>
      </c>
      <c r="C130" s="279" t="s">
        <v>135</v>
      </c>
      <c r="D130" s="102">
        <v>393.75</v>
      </c>
      <c r="E130" s="133">
        <v>4.3464856734312241</v>
      </c>
      <c r="F130" s="71">
        <f t="shared" si="8"/>
        <v>1711.4287339135444</v>
      </c>
    </row>
    <row r="131" spans="1:6" ht="31.5">
      <c r="A131" s="104">
        <v>112</v>
      </c>
      <c r="B131" s="103" t="s">
        <v>822</v>
      </c>
      <c r="C131" s="104" t="s">
        <v>926</v>
      </c>
      <c r="D131" s="70">
        <v>2189.2399999999998</v>
      </c>
      <c r="E131" s="133">
        <v>26.504182247037434</v>
      </c>
      <c r="F131" s="71">
        <f t="shared" si="8"/>
        <v>58024.015942504229</v>
      </c>
    </row>
    <row r="132" spans="1:6" ht="21">
      <c r="A132" s="68">
        <v>113</v>
      </c>
      <c r="B132" s="103" t="s">
        <v>823</v>
      </c>
      <c r="C132" s="279" t="s">
        <v>135</v>
      </c>
      <c r="D132" s="102">
        <v>1927</v>
      </c>
      <c r="E132" s="133">
        <v>2.5882087457269649</v>
      </c>
      <c r="F132" s="71">
        <f t="shared" si="8"/>
        <v>4987.4782530158618</v>
      </c>
    </row>
    <row r="133" spans="1:6" ht="31.5">
      <c r="A133" s="104">
        <v>114</v>
      </c>
      <c r="B133" s="103" t="s">
        <v>824</v>
      </c>
      <c r="C133" s="104" t="s">
        <v>926</v>
      </c>
      <c r="D133" s="70">
        <v>719.24</v>
      </c>
      <c r="E133" s="133">
        <v>13.003803653946949</v>
      </c>
      <c r="F133" s="71">
        <f t="shared" si="8"/>
        <v>9352.8557400648042</v>
      </c>
    </row>
    <row r="134" spans="1:6" ht="42">
      <c r="A134" s="68">
        <v>115</v>
      </c>
      <c r="B134" s="103" t="s">
        <v>825</v>
      </c>
      <c r="C134" s="104" t="s">
        <v>926</v>
      </c>
      <c r="D134" s="70">
        <v>3262.92</v>
      </c>
      <c r="E134" s="133">
        <v>3.9745554723394414</v>
      </c>
      <c r="F134" s="71">
        <f t="shared" si="8"/>
        <v>12968.656541805811</v>
      </c>
    </row>
    <row r="135" spans="1:6" ht="22.5">
      <c r="A135" s="104">
        <v>116</v>
      </c>
      <c r="B135" s="96" t="s">
        <v>826</v>
      </c>
      <c r="C135" s="104" t="s">
        <v>926</v>
      </c>
      <c r="D135" s="70">
        <v>3715.12</v>
      </c>
      <c r="E135" s="73">
        <v>3.7233424353886786</v>
      </c>
      <c r="F135" s="71">
        <f t="shared" ref="F135:F147" si="9">+D135*E135</f>
        <v>13832.663948561187</v>
      </c>
    </row>
    <row r="136" spans="1:6" ht="22.5">
      <c r="A136" s="68">
        <v>117</v>
      </c>
      <c r="B136" s="96" t="s">
        <v>827</v>
      </c>
      <c r="C136" s="104" t="s">
        <v>926</v>
      </c>
      <c r="D136" s="70">
        <v>3262.92</v>
      </c>
      <c r="E136" s="73">
        <v>8.6713458976977886</v>
      </c>
      <c r="F136" s="71">
        <f t="shared" si="9"/>
        <v>28293.907956516068</v>
      </c>
    </row>
    <row r="137" spans="1:6" ht="21">
      <c r="A137" s="104">
        <v>118</v>
      </c>
      <c r="B137" s="103" t="s">
        <v>828</v>
      </c>
      <c r="C137" s="279" t="s">
        <v>135</v>
      </c>
      <c r="D137" s="102">
        <v>2590</v>
      </c>
      <c r="E137" s="133">
        <v>1.2569476138497904</v>
      </c>
      <c r="F137" s="71">
        <f t="shared" si="9"/>
        <v>3255.494319870957</v>
      </c>
    </row>
    <row r="138" spans="1:6">
      <c r="A138" s="124"/>
      <c r="B138" s="125" t="s">
        <v>829</v>
      </c>
      <c r="C138" s="124"/>
      <c r="D138" s="101"/>
      <c r="E138" s="126"/>
      <c r="F138" s="126"/>
    </row>
    <row r="139" spans="1:6" ht="42">
      <c r="A139" s="68">
        <v>119</v>
      </c>
      <c r="B139" s="103" t="s">
        <v>815</v>
      </c>
      <c r="C139" s="104" t="s">
        <v>926</v>
      </c>
      <c r="D139" s="112">
        <v>165</v>
      </c>
      <c r="E139" s="133">
        <v>2.9859143563591872</v>
      </c>
      <c r="F139" s="71">
        <f t="shared" si="9"/>
        <v>492.67586879926591</v>
      </c>
    </row>
    <row r="140" spans="1:6" ht="31.5">
      <c r="A140" s="104">
        <v>120</v>
      </c>
      <c r="B140" s="103" t="s">
        <v>816</v>
      </c>
      <c r="C140" s="104" t="s">
        <v>138</v>
      </c>
      <c r="D140" s="70">
        <v>8.25</v>
      </c>
      <c r="E140" s="133">
        <v>48.494349101298056</v>
      </c>
      <c r="F140" s="71">
        <f t="shared" si="9"/>
        <v>400.07838008570894</v>
      </c>
    </row>
    <row r="141" spans="1:6" ht="42">
      <c r="A141" s="68">
        <v>121</v>
      </c>
      <c r="B141" s="103" t="s">
        <v>830</v>
      </c>
      <c r="C141" s="104" t="s">
        <v>926</v>
      </c>
      <c r="D141" s="112">
        <v>265.97539543057997</v>
      </c>
      <c r="E141" s="133">
        <v>1.7149630530974935</v>
      </c>
      <c r="F141" s="71">
        <f t="shared" si="9"/>
        <v>456.13797619644055</v>
      </c>
    </row>
    <row r="142" spans="1:6" ht="42">
      <c r="A142" s="104">
        <v>122</v>
      </c>
      <c r="B142" s="103" t="s">
        <v>818</v>
      </c>
      <c r="C142" s="104" t="s">
        <v>926</v>
      </c>
      <c r="D142" s="112">
        <v>194.02460456942003</v>
      </c>
      <c r="E142" s="133">
        <v>3.5637204870227239</v>
      </c>
      <c r="F142" s="71">
        <f t="shared" si="9"/>
        <v>691.44945829052494</v>
      </c>
    </row>
    <row r="143" spans="1:6" ht="31.5">
      <c r="A143" s="68">
        <v>123</v>
      </c>
      <c r="B143" s="103" t="s">
        <v>822</v>
      </c>
      <c r="C143" s="104" t="s">
        <v>926</v>
      </c>
      <c r="D143" s="70">
        <v>460</v>
      </c>
      <c r="E143" s="133">
        <v>26.504182247037434</v>
      </c>
      <c r="F143" s="71">
        <f t="shared" si="9"/>
        <v>12191.92383363722</v>
      </c>
    </row>
    <row r="144" spans="1:6" ht="21">
      <c r="A144" s="104">
        <v>124</v>
      </c>
      <c r="B144" s="103" t="s">
        <v>831</v>
      </c>
      <c r="C144" s="279" t="s">
        <v>135</v>
      </c>
      <c r="D144" s="102">
        <v>358</v>
      </c>
      <c r="E144" s="133">
        <v>2.5882087457269649</v>
      </c>
      <c r="F144" s="71">
        <f t="shared" si="9"/>
        <v>926.57873097025345</v>
      </c>
    </row>
    <row r="145" spans="1:7">
      <c r="A145" s="124"/>
      <c r="B145" s="125" t="s">
        <v>832</v>
      </c>
      <c r="C145" s="124"/>
      <c r="D145" s="101"/>
      <c r="E145" s="126"/>
      <c r="F145" s="126"/>
    </row>
    <row r="146" spans="1:7" ht="42">
      <c r="A146" s="68">
        <v>125</v>
      </c>
      <c r="B146" s="103" t="s">
        <v>815</v>
      </c>
      <c r="C146" s="104" t="s">
        <v>926</v>
      </c>
      <c r="D146" s="112">
        <v>165</v>
      </c>
      <c r="E146" s="133">
        <v>2.9859143563591872</v>
      </c>
      <c r="F146" s="71">
        <f t="shared" si="9"/>
        <v>492.67586879926591</v>
      </c>
    </row>
    <row r="147" spans="1:7" ht="31.5">
      <c r="A147" s="104">
        <v>126</v>
      </c>
      <c r="B147" s="103" t="s">
        <v>816</v>
      </c>
      <c r="C147" s="104" t="s">
        <v>138</v>
      </c>
      <c r="D147" s="70">
        <v>8.25</v>
      </c>
      <c r="E147" s="133">
        <v>48.494349101298056</v>
      </c>
      <c r="F147" s="71">
        <f t="shared" si="9"/>
        <v>400.07838008570894</v>
      </c>
    </row>
    <row r="148" spans="1:7" ht="42">
      <c r="A148" s="68">
        <v>127</v>
      </c>
      <c r="B148" s="103" t="s">
        <v>830</v>
      </c>
      <c r="C148" s="104" t="s">
        <v>926</v>
      </c>
      <c r="D148" s="112">
        <v>165</v>
      </c>
      <c r="E148" s="133">
        <v>1.7149630530974935</v>
      </c>
      <c r="F148" s="71">
        <f>+D148*E148</f>
        <v>282.96890376108644</v>
      </c>
    </row>
    <row r="149" spans="1:7" ht="31.5">
      <c r="A149" s="104">
        <v>128</v>
      </c>
      <c r="B149" s="103" t="s">
        <v>822</v>
      </c>
      <c r="C149" s="104" t="s">
        <v>926</v>
      </c>
      <c r="D149" s="70">
        <v>165</v>
      </c>
      <c r="E149" s="133">
        <v>26.504182247037434</v>
      </c>
      <c r="F149" s="71">
        <f>+D149*E149</f>
        <v>4373.1900707611767</v>
      </c>
      <c r="G149" s="204">
        <f>+SUM(F12:F150)</f>
        <v>1214492.5799033579</v>
      </c>
    </row>
    <row r="150" spans="1:7" ht="15.75" customHeight="1">
      <c r="A150" s="68">
        <v>129</v>
      </c>
      <c r="B150" s="103" t="s">
        <v>833</v>
      </c>
      <c r="C150" s="279" t="s">
        <v>135</v>
      </c>
      <c r="D150" s="102">
        <v>206.7</v>
      </c>
      <c r="E150" s="133">
        <v>2.5882087457269649</v>
      </c>
      <c r="F150" s="71">
        <f>+D150*E150</f>
        <v>534.98274774176366</v>
      </c>
    </row>
    <row r="151" spans="1:7">
      <c r="A151" s="124"/>
      <c r="B151" s="125" t="s">
        <v>53</v>
      </c>
      <c r="C151" s="124"/>
      <c r="D151" s="101"/>
      <c r="E151" s="126"/>
      <c r="F151" s="126"/>
    </row>
    <row r="152" spans="1:7" ht="21">
      <c r="A152" s="68">
        <v>130</v>
      </c>
      <c r="B152" s="103" t="s">
        <v>811</v>
      </c>
      <c r="C152" s="104" t="s">
        <v>927</v>
      </c>
      <c r="D152" s="112">
        <v>1</v>
      </c>
      <c r="E152" s="133">
        <v>7612.4889119135532</v>
      </c>
      <c r="F152" s="71">
        <f>+D152*E152</f>
        <v>7612.4889119135532</v>
      </c>
    </row>
    <row r="153" spans="1:7" ht="31.5">
      <c r="A153" s="104">
        <v>131</v>
      </c>
      <c r="B153" s="103" t="s">
        <v>812</v>
      </c>
      <c r="C153" s="104" t="s">
        <v>927</v>
      </c>
      <c r="D153" s="70">
        <v>2</v>
      </c>
      <c r="E153" s="133">
        <v>15224.977823827106</v>
      </c>
      <c r="F153" s="71">
        <f>+D153*E153</f>
        <v>30449.955647654213</v>
      </c>
    </row>
    <row r="154" spans="1:7" ht="31.5">
      <c r="A154" s="104">
        <v>132</v>
      </c>
      <c r="B154" s="103" t="s">
        <v>813</v>
      </c>
      <c r="C154" s="104" t="s">
        <v>927</v>
      </c>
      <c r="D154" s="112">
        <v>2</v>
      </c>
      <c r="E154" s="133">
        <v>2718.7460399691258</v>
      </c>
      <c r="F154" s="71">
        <f>+D154*E154</f>
        <v>5437.4920799382517</v>
      </c>
    </row>
    <row r="155" spans="1:7" ht="30">
      <c r="A155" s="194"/>
      <c r="B155" s="160" t="s">
        <v>700</v>
      </c>
      <c r="C155" s="195"/>
      <c r="D155" s="195"/>
      <c r="E155" s="195"/>
      <c r="F155" s="195"/>
    </row>
    <row r="156" spans="1:7" ht="22.5">
      <c r="A156" s="89"/>
      <c r="B156" s="138" t="s">
        <v>810</v>
      </c>
      <c r="C156" s="89"/>
      <c r="D156" s="135"/>
      <c r="E156" s="136"/>
      <c r="F156" s="136"/>
    </row>
    <row r="157" spans="1:7" ht="52.5">
      <c r="A157" s="88">
        <v>1</v>
      </c>
      <c r="B157" s="103" t="s">
        <v>701</v>
      </c>
      <c r="C157" s="104" t="s">
        <v>138</v>
      </c>
      <c r="D157" s="87">
        <v>295</v>
      </c>
      <c r="E157" s="87">
        <v>43.019541212241428</v>
      </c>
      <c r="F157" s="71">
        <f>+D157*E157</f>
        <v>12690.764657611222</v>
      </c>
    </row>
    <row r="158" spans="1:7" ht="31.5">
      <c r="A158" s="104">
        <v>2</v>
      </c>
      <c r="B158" s="103" t="s">
        <v>702</v>
      </c>
      <c r="C158" s="104" t="s">
        <v>138</v>
      </c>
      <c r="D158" s="71">
        <v>1021</v>
      </c>
      <c r="E158" s="87">
        <v>61.010122290151308</v>
      </c>
      <c r="F158" s="71">
        <f t="shared" ref="F158:F170" si="10">+D158*E158</f>
        <v>62291.334858244489</v>
      </c>
    </row>
    <row r="159" spans="1:7" ht="21">
      <c r="A159" s="104">
        <v>3</v>
      </c>
      <c r="B159" s="103" t="s">
        <v>703</v>
      </c>
      <c r="C159" s="69" t="s">
        <v>137</v>
      </c>
      <c r="D159" s="87">
        <v>65.498000000000005</v>
      </c>
      <c r="E159" s="87">
        <v>416.35992931747404</v>
      </c>
      <c r="F159" s="71">
        <f t="shared" si="10"/>
        <v>27270.742650435917</v>
      </c>
    </row>
    <row r="160" spans="1:7" ht="42">
      <c r="A160" s="104">
        <v>4</v>
      </c>
      <c r="B160" s="103" t="s">
        <v>704</v>
      </c>
      <c r="C160" s="104" t="s">
        <v>138</v>
      </c>
      <c r="D160" s="87">
        <v>41.5</v>
      </c>
      <c r="E160" s="87">
        <v>42.267882578783329</v>
      </c>
      <c r="F160" s="71">
        <f t="shared" si="10"/>
        <v>1754.1171270195082</v>
      </c>
    </row>
    <row r="161" spans="1:6" ht="63">
      <c r="A161" s="104">
        <v>5</v>
      </c>
      <c r="B161" s="103" t="s">
        <v>705</v>
      </c>
      <c r="C161" s="104" t="s">
        <v>138</v>
      </c>
      <c r="D161" s="71">
        <v>57</v>
      </c>
      <c r="E161" s="112">
        <v>69.435113782928028</v>
      </c>
      <c r="F161" s="71">
        <f t="shared" si="10"/>
        <v>3957.8014856268974</v>
      </c>
    </row>
    <row r="162" spans="1:6" ht="21">
      <c r="A162" s="104">
        <v>6</v>
      </c>
      <c r="B162" s="103" t="s">
        <v>706</v>
      </c>
      <c r="C162" s="69" t="s">
        <v>137</v>
      </c>
      <c r="D162" s="87">
        <v>3.0760000000000001</v>
      </c>
      <c r="E162" s="87">
        <v>356.18302342709364</v>
      </c>
      <c r="F162" s="71">
        <f t="shared" si="10"/>
        <v>1095.6189800617401</v>
      </c>
    </row>
    <row r="163" spans="1:6">
      <c r="A163" s="104">
        <v>7</v>
      </c>
      <c r="B163" s="103" t="s">
        <v>707</v>
      </c>
      <c r="C163" s="88" t="s">
        <v>32</v>
      </c>
      <c r="D163" s="87">
        <v>1.52</v>
      </c>
      <c r="E163" s="87">
        <v>368.46011444024248</v>
      </c>
      <c r="F163" s="71">
        <f t="shared" si="10"/>
        <v>560.05937394916862</v>
      </c>
    </row>
    <row r="164" spans="1:6" ht="42">
      <c r="A164" s="104">
        <v>8</v>
      </c>
      <c r="B164" s="103" t="s">
        <v>708</v>
      </c>
      <c r="C164" s="104" t="s">
        <v>138</v>
      </c>
      <c r="D164" s="87">
        <v>28.5</v>
      </c>
      <c r="E164" s="87">
        <v>54.167716343885296</v>
      </c>
      <c r="F164" s="71">
        <f t="shared" si="10"/>
        <v>1543.779915800731</v>
      </c>
    </row>
    <row r="165" spans="1:6" ht="42">
      <c r="A165" s="104">
        <v>9</v>
      </c>
      <c r="B165" s="103" t="s">
        <v>709</v>
      </c>
      <c r="C165" s="104" t="s">
        <v>926</v>
      </c>
      <c r="D165" s="87">
        <v>138</v>
      </c>
      <c r="E165" s="87">
        <v>2.0285246576269147</v>
      </c>
      <c r="F165" s="71">
        <f t="shared" si="10"/>
        <v>279.93640275251425</v>
      </c>
    </row>
    <row r="166" spans="1:6" ht="63">
      <c r="A166" s="104">
        <v>10</v>
      </c>
      <c r="B166" s="103" t="s">
        <v>710</v>
      </c>
      <c r="C166" s="104" t="s">
        <v>138</v>
      </c>
      <c r="D166" s="71">
        <v>32</v>
      </c>
      <c r="E166" s="112">
        <v>69.435113782928028</v>
      </c>
      <c r="F166" s="71">
        <f t="shared" si="10"/>
        <v>2221.9236410536969</v>
      </c>
    </row>
    <row r="167" spans="1:6" ht="21">
      <c r="A167" s="104">
        <v>11</v>
      </c>
      <c r="B167" s="103" t="s">
        <v>711</v>
      </c>
      <c r="C167" s="69" t="s">
        <v>137</v>
      </c>
      <c r="D167" s="87">
        <v>1.262</v>
      </c>
      <c r="E167" s="87">
        <v>356.18302342709364</v>
      </c>
      <c r="F167" s="71">
        <f t="shared" si="10"/>
        <v>449.5029755649922</v>
      </c>
    </row>
    <row r="168" spans="1:6" ht="21">
      <c r="A168" s="104">
        <v>12</v>
      </c>
      <c r="B168" s="103" t="s">
        <v>707</v>
      </c>
      <c r="C168" s="69" t="s">
        <v>137</v>
      </c>
      <c r="D168" s="87">
        <v>0.92600000000000005</v>
      </c>
      <c r="E168" s="87">
        <v>368.46011444024248</v>
      </c>
      <c r="F168" s="71">
        <f t="shared" si="10"/>
        <v>341.19406597166454</v>
      </c>
    </row>
    <row r="169" spans="1:6" ht="42">
      <c r="A169" s="104">
        <v>13</v>
      </c>
      <c r="B169" s="103" t="s">
        <v>708</v>
      </c>
      <c r="C169" s="104" t="s">
        <v>138</v>
      </c>
      <c r="D169" s="87">
        <v>24</v>
      </c>
      <c r="E169" s="87">
        <v>54.167716343885296</v>
      </c>
      <c r="F169" s="71">
        <f t="shared" si="10"/>
        <v>1300.025192253247</v>
      </c>
    </row>
    <row r="170" spans="1:6" ht="42">
      <c r="A170" s="104">
        <v>14</v>
      </c>
      <c r="B170" s="103" t="s">
        <v>709</v>
      </c>
      <c r="C170" s="104" t="s">
        <v>926</v>
      </c>
      <c r="D170" s="87">
        <v>120</v>
      </c>
      <c r="E170" s="87">
        <v>2.0285246576269147</v>
      </c>
      <c r="F170" s="71">
        <f t="shared" si="10"/>
        <v>243.42295891522977</v>
      </c>
    </row>
    <row r="171" spans="1:6" ht="42">
      <c r="A171" s="104">
        <v>15</v>
      </c>
      <c r="B171" s="103" t="s">
        <v>712</v>
      </c>
      <c r="C171" s="104" t="s">
        <v>138</v>
      </c>
      <c r="D171" s="71">
        <v>10</v>
      </c>
      <c r="E171" s="87">
        <v>111.23567491199398</v>
      </c>
      <c r="F171" s="71">
        <f t="shared" ref="F171:F183" si="11">+D171*E171</f>
        <v>1112.3567491199399</v>
      </c>
    </row>
    <row r="172" spans="1:6">
      <c r="A172" s="104">
        <v>16</v>
      </c>
      <c r="B172" s="103" t="s">
        <v>713</v>
      </c>
      <c r="C172" s="88" t="s">
        <v>32</v>
      </c>
      <c r="D172" s="87">
        <v>1.0900000000000001</v>
      </c>
      <c r="E172" s="87">
        <v>356.18302342709364</v>
      </c>
      <c r="F172" s="71">
        <f t="shared" si="11"/>
        <v>388.23949553553211</v>
      </c>
    </row>
    <row r="173" spans="1:6" ht="21">
      <c r="A173" s="104">
        <v>17</v>
      </c>
      <c r="B173" s="103" t="s">
        <v>714</v>
      </c>
      <c r="C173" s="69" t="s">
        <v>137</v>
      </c>
      <c r="D173" s="87">
        <v>3.2000000000000001E-2</v>
      </c>
      <c r="E173" s="87">
        <v>368.46011444024248</v>
      </c>
      <c r="F173" s="71">
        <f t="shared" si="11"/>
        <v>11.790723662087759</v>
      </c>
    </row>
    <row r="174" spans="1:6" ht="42">
      <c r="A174" s="104">
        <v>18</v>
      </c>
      <c r="B174" s="103" t="s">
        <v>715</v>
      </c>
      <c r="C174" s="104" t="s">
        <v>138</v>
      </c>
      <c r="D174" s="71">
        <v>5.3</v>
      </c>
      <c r="E174" s="87">
        <v>115.99617959056192</v>
      </c>
      <c r="F174" s="71">
        <f t="shared" si="11"/>
        <v>614.77975182997818</v>
      </c>
    </row>
    <row r="175" spans="1:6" ht="21">
      <c r="A175" s="104">
        <v>19</v>
      </c>
      <c r="B175" s="103" t="s">
        <v>716</v>
      </c>
      <c r="C175" s="69" t="s">
        <v>137</v>
      </c>
      <c r="D175" s="87">
        <v>0.57799999999999996</v>
      </c>
      <c r="E175" s="87">
        <v>356.18302342709364</v>
      </c>
      <c r="F175" s="71">
        <f t="shared" si="11"/>
        <v>205.87378754086012</v>
      </c>
    </row>
    <row r="176" spans="1:6" ht="21">
      <c r="A176" s="104">
        <v>20</v>
      </c>
      <c r="B176" s="103" t="s">
        <v>717</v>
      </c>
      <c r="C176" s="69" t="s">
        <v>137</v>
      </c>
      <c r="D176" s="87">
        <v>0.02</v>
      </c>
      <c r="E176" s="87">
        <v>368.46011444024248</v>
      </c>
      <c r="F176" s="71">
        <f t="shared" si="11"/>
        <v>7.3692022888048498</v>
      </c>
    </row>
    <row r="177" spans="1:6" ht="31.5">
      <c r="A177" s="104">
        <v>21</v>
      </c>
      <c r="B177" s="103" t="s">
        <v>718</v>
      </c>
      <c r="C177" s="104" t="s">
        <v>138</v>
      </c>
      <c r="D177" s="71">
        <v>21</v>
      </c>
      <c r="E177" s="112">
        <v>14.414843476378911</v>
      </c>
      <c r="F177" s="71">
        <f t="shared" si="11"/>
        <v>302.71171300395713</v>
      </c>
    </row>
    <row r="178" spans="1:6" ht="42">
      <c r="A178" s="104">
        <v>22</v>
      </c>
      <c r="B178" s="103" t="s">
        <v>719</v>
      </c>
      <c r="C178" s="104" t="s">
        <v>138</v>
      </c>
      <c r="D178" s="87">
        <v>30</v>
      </c>
      <c r="E178" s="87">
        <v>47.346505772510447</v>
      </c>
      <c r="F178" s="71">
        <f t="shared" si="11"/>
        <v>1420.3951731753134</v>
      </c>
    </row>
    <row r="179" spans="1:6" ht="22.5">
      <c r="A179" s="104">
        <v>23</v>
      </c>
      <c r="B179" s="103" t="s">
        <v>720</v>
      </c>
      <c r="C179" s="104" t="s">
        <v>138</v>
      </c>
      <c r="D179" s="87">
        <v>11</v>
      </c>
      <c r="E179" s="87">
        <v>63.116089114378006</v>
      </c>
      <c r="F179" s="71">
        <f t="shared" si="11"/>
        <v>694.27698025815812</v>
      </c>
    </row>
    <row r="180" spans="1:6" ht="21">
      <c r="A180" s="104">
        <v>24</v>
      </c>
      <c r="B180" s="103" t="s">
        <v>721</v>
      </c>
      <c r="C180" s="69" t="s">
        <v>137</v>
      </c>
      <c r="D180" s="87">
        <v>0.442</v>
      </c>
      <c r="E180" s="87">
        <v>416.35992931747404</v>
      </c>
      <c r="F180" s="71">
        <f t="shared" si="11"/>
        <v>184.03108875832353</v>
      </c>
    </row>
    <row r="181" spans="1:6" ht="22.5">
      <c r="A181" s="104">
        <v>25</v>
      </c>
      <c r="B181" s="103" t="s">
        <v>722</v>
      </c>
      <c r="C181" s="104" t="s">
        <v>138</v>
      </c>
      <c r="D181" s="87">
        <v>25</v>
      </c>
      <c r="E181" s="87">
        <v>73.919826037116962</v>
      </c>
      <c r="F181" s="71">
        <f t="shared" si="11"/>
        <v>1847.9956509279241</v>
      </c>
    </row>
    <row r="182" spans="1:6" ht="21">
      <c r="A182" s="104">
        <v>26</v>
      </c>
      <c r="B182" s="103" t="s">
        <v>716</v>
      </c>
      <c r="C182" s="69" t="s">
        <v>137</v>
      </c>
      <c r="D182" s="87">
        <v>0.85</v>
      </c>
      <c r="E182" s="87">
        <v>416.35992931747404</v>
      </c>
      <c r="F182" s="71">
        <f t="shared" si="11"/>
        <v>353.90593991985293</v>
      </c>
    </row>
    <row r="183" spans="1:6" ht="21">
      <c r="A183" s="104">
        <v>27</v>
      </c>
      <c r="B183" s="103" t="s">
        <v>717</v>
      </c>
      <c r="C183" s="69" t="s">
        <v>137</v>
      </c>
      <c r="D183" s="87">
        <v>0.09</v>
      </c>
      <c r="E183" s="87">
        <v>368.46011444024248</v>
      </c>
      <c r="F183" s="71">
        <f t="shared" si="11"/>
        <v>33.161410299621821</v>
      </c>
    </row>
    <row r="184" spans="1:6" ht="22.5">
      <c r="A184" s="89"/>
      <c r="B184" s="138" t="s">
        <v>723</v>
      </c>
      <c r="C184" s="89"/>
      <c r="D184" s="137"/>
      <c r="E184" s="136"/>
      <c r="F184" s="136"/>
    </row>
    <row r="185" spans="1:6" ht="48.75">
      <c r="A185" s="88">
        <v>28</v>
      </c>
      <c r="B185" s="103" t="s">
        <v>724</v>
      </c>
      <c r="C185" s="104" t="s">
        <v>138</v>
      </c>
      <c r="D185" s="87">
        <v>3.3</v>
      </c>
      <c r="E185" s="87">
        <v>113.75646687578943</v>
      </c>
      <c r="F185" s="71">
        <f>+D185*E185</f>
        <v>375.39634069010509</v>
      </c>
    </row>
    <row r="186" spans="1:6" ht="21">
      <c r="A186" s="88">
        <v>29</v>
      </c>
      <c r="B186" s="139" t="s">
        <v>725</v>
      </c>
      <c r="C186" s="69" t="s">
        <v>137</v>
      </c>
      <c r="D186" s="87">
        <v>0.93100000000000005</v>
      </c>
      <c r="E186" s="87">
        <v>356.18302342709364</v>
      </c>
      <c r="F186" s="71">
        <f t="shared" ref="F186:F198" si="12">+D186*E186</f>
        <v>331.60639481062418</v>
      </c>
    </row>
    <row r="187" spans="1:6" ht="21">
      <c r="A187" s="88">
        <v>30</v>
      </c>
      <c r="B187" s="139" t="s">
        <v>726</v>
      </c>
      <c r="C187" s="69" t="s">
        <v>137</v>
      </c>
      <c r="D187" s="87">
        <v>4.2999999999999997E-2</v>
      </c>
      <c r="E187" s="87">
        <v>448.29805203715421</v>
      </c>
      <c r="F187" s="71">
        <f t="shared" si="12"/>
        <v>19.276816237597629</v>
      </c>
    </row>
    <row r="188" spans="1:6" ht="35.25">
      <c r="A188" s="88">
        <v>31</v>
      </c>
      <c r="B188" s="139" t="s">
        <v>727</v>
      </c>
      <c r="C188" s="104" t="s">
        <v>138</v>
      </c>
      <c r="D188" s="87">
        <v>16.5</v>
      </c>
      <c r="E188" s="87">
        <v>113.75646687578943</v>
      </c>
      <c r="F188" s="71">
        <f t="shared" si="12"/>
        <v>1876.9817034505256</v>
      </c>
    </row>
    <row r="189" spans="1:6" ht="21">
      <c r="A189" s="88">
        <v>32</v>
      </c>
      <c r="B189" s="139" t="s">
        <v>728</v>
      </c>
      <c r="C189" s="69" t="s">
        <v>137</v>
      </c>
      <c r="D189" s="87">
        <v>2.72</v>
      </c>
      <c r="E189" s="87">
        <v>356.18302342709364</v>
      </c>
      <c r="F189" s="71">
        <f t="shared" si="12"/>
        <v>968.81782372169482</v>
      </c>
    </row>
    <row r="190" spans="1:6" ht="21">
      <c r="A190" s="88">
        <v>33</v>
      </c>
      <c r="B190" s="139" t="s">
        <v>726</v>
      </c>
      <c r="C190" s="69" t="s">
        <v>137</v>
      </c>
      <c r="D190" s="87">
        <v>0.65</v>
      </c>
      <c r="E190" s="87">
        <v>448.29805203715421</v>
      </c>
      <c r="F190" s="71">
        <f t="shared" si="12"/>
        <v>291.39373382415022</v>
      </c>
    </row>
    <row r="191" spans="1:6" ht="35.25">
      <c r="A191" s="88">
        <v>34</v>
      </c>
      <c r="B191" s="139" t="s">
        <v>729</v>
      </c>
      <c r="C191" s="104" t="s">
        <v>138</v>
      </c>
      <c r="D191" s="87">
        <v>16.8</v>
      </c>
      <c r="E191" s="87">
        <v>113.75646687578943</v>
      </c>
      <c r="F191" s="71">
        <f t="shared" si="12"/>
        <v>1911.1086435132625</v>
      </c>
    </row>
    <row r="192" spans="1:6" ht="21">
      <c r="A192" s="88">
        <v>35</v>
      </c>
      <c r="B192" s="139" t="s">
        <v>730</v>
      </c>
      <c r="C192" s="69" t="s">
        <v>137</v>
      </c>
      <c r="D192" s="87">
        <v>4.4850000000000003</v>
      </c>
      <c r="E192" s="87">
        <v>356.18302342709364</v>
      </c>
      <c r="F192" s="71">
        <f t="shared" si="12"/>
        <v>1597.4808600705151</v>
      </c>
    </row>
    <row r="193" spans="1:6" ht="21">
      <c r="A193" s="88">
        <v>36</v>
      </c>
      <c r="B193" s="139" t="s">
        <v>726</v>
      </c>
      <c r="C193" s="69" t="s">
        <v>137</v>
      </c>
      <c r="D193" s="87">
        <v>0.7759999999999998</v>
      </c>
      <c r="E193" s="87">
        <v>448.29805203715421</v>
      </c>
      <c r="F193" s="71">
        <f t="shared" si="12"/>
        <v>347.87928838083155</v>
      </c>
    </row>
    <row r="194" spans="1:6" ht="35.25">
      <c r="A194" s="88">
        <v>37</v>
      </c>
      <c r="B194" s="139" t="s">
        <v>731</v>
      </c>
      <c r="C194" s="104" t="s">
        <v>138</v>
      </c>
      <c r="D194" s="87">
        <v>42</v>
      </c>
      <c r="E194" s="87">
        <v>113.75646687578943</v>
      </c>
      <c r="F194" s="71">
        <f t="shared" si="12"/>
        <v>4777.7716087831559</v>
      </c>
    </row>
    <row r="195" spans="1:6" ht="21">
      <c r="A195" s="88">
        <v>38</v>
      </c>
      <c r="B195" s="139" t="s">
        <v>732</v>
      </c>
      <c r="C195" s="69" t="s">
        <v>137</v>
      </c>
      <c r="D195" s="87">
        <v>6.508</v>
      </c>
      <c r="E195" s="87">
        <v>356.18302342709364</v>
      </c>
      <c r="F195" s="71">
        <f t="shared" si="12"/>
        <v>2318.0391164635253</v>
      </c>
    </row>
    <row r="196" spans="1:6" ht="21">
      <c r="A196" s="88">
        <v>39</v>
      </c>
      <c r="B196" s="139" t="s">
        <v>726</v>
      </c>
      <c r="C196" s="69" t="s">
        <v>137</v>
      </c>
      <c r="D196" s="87">
        <v>2</v>
      </c>
      <c r="E196" s="87">
        <v>448.29805203715421</v>
      </c>
      <c r="F196" s="71">
        <f t="shared" si="12"/>
        <v>896.59610407430841</v>
      </c>
    </row>
    <row r="197" spans="1:6" ht="35.25">
      <c r="A197" s="88">
        <v>40</v>
      </c>
      <c r="B197" s="139" t="s">
        <v>733</v>
      </c>
      <c r="C197" s="104" t="s">
        <v>138</v>
      </c>
      <c r="D197" s="87">
        <v>21</v>
      </c>
      <c r="E197" s="87">
        <v>113.75646687578943</v>
      </c>
      <c r="F197" s="71">
        <f t="shared" si="12"/>
        <v>2388.8858043915779</v>
      </c>
    </row>
    <row r="198" spans="1:6" ht="21">
      <c r="A198" s="88">
        <v>41</v>
      </c>
      <c r="B198" s="139" t="s">
        <v>734</v>
      </c>
      <c r="C198" s="69" t="s">
        <v>137</v>
      </c>
      <c r="D198" s="87">
        <v>3.7559999999999998</v>
      </c>
      <c r="E198" s="87">
        <v>356.18302342709364</v>
      </c>
      <c r="F198" s="71">
        <f t="shared" si="12"/>
        <v>1337.8234359921637</v>
      </c>
    </row>
    <row r="199" spans="1:6" ht="21">
      <c r="A199" s="88">
        <v>42</v>
      </c>
      <c r="B199" s="139" t="s">
        <v>726</v>
      </c>
      <c r="C199" s="69" t="s">
        <v>137</v>
      </c>
      <c r="D199" s="87">
        <v>0.97</v>
      </c>
      <c r="E199" s="87">
        <v>448.29805203715421</v>
      </c>
      <c r="F199" s="71">
        <f t="shared" ref="F199:F211" si="13">+D199*E199</f>
        <v>434.84911047603958</v>
      </c>
    </row>
    <row r="200" spans="1:6" ht="35.25">
      <c r="A200" s="88">
        <v>43</v>
      </c>
      <c r="B200" s="139" t="s">
        <v>735</v>
      </c>
      <c r="C200" s="104" t="s">
        <v>138</v>
      </c>
      <c r="D200" s="87">
        <v>37.799999999999997</v>
      </c>
      <c r="E200" s="87">
        <v>113.75646687578943</v>
      </c>
      <c r="F200" s="71">
        <f t="shared" si="13"/>
        <v>4299.9944479048399</v>
      </c>
    </row>
    <row r="201" spans="1:6" ht="21">
      <c r="A201" s="88">
        <v>44</v>
      </c>
      <c r="B201" s="139" t="s">
        <v>736</v>
      </c>
      <c r="C201" s="69" t="s">
        <v>137</v>
      </c>
      <c r="D201" s="87">
        <v>14.06</v>
      </c>
      <c r="E201" s="87">
        <v>356.18302342709364</v>
      </c>
      <c r="F201" s="71">
        <f t="shared" si="13"/>
        <v>5007.9333093849364</v>
      </c>
    </row>
    <row r="202" spans="1:6" ht="21">
      <c r="A202" s="88">
        <v>45</v>
      </c>
      <c r="B202" s="139" t="s">
        <v>726</v>
      </c>
      <c r="C202" s="69" t="s">
        <v>137</v>
      </c>
      <c r="D202" s="87">
        <v>1.7464500000000001</v>
      </c>
      <c r="E202" s="87">
        <v>448.29805203715421</v>
      </c>
      <c r="F202" s="71">
        <f t="shared" si="13"/>
        <v>782.93013298028802</v>
      </c>
    </row>
    <row r="203" spans="1:6" ht="36.75">
      <c r="A203" s="88">
        <v>46</v>
      </c>
      <c r="B203" s="139" t="s">
        <v>737</v>
      </c>
      <c r="C203" s="104" t="s">
        <v>138</v>
      </c>
      <c r="D203" s="87">
        <v>4.9000000000000004</v>
      </c>
      <c r="E203" s="87">
        <v>113.75646687578943</v>
      </c>
      <c r="F203" s="71">
        <f t="shared" si="13"/>
        <v>557.40668769136823</v>
      </c>
    </row>
    <row r="204" spans="1:6" ht="21">
      <c r="A204" s="88">
        <v>47</v>
      </c>
      <c r="B204" s="139" t="s">
        <v>738</v>
      </c>
      <c r="C204" s="69" t="s">
        <v>137</v>
      </c>
      <c r="D204" s="87">
        <v>1.5599999999999998</v>
      </c>
      <c r="E204" s="87">
        <v>356.18302342709364</v>
      </c>
      <c r="F204" s="71">
        <f t="shared" si="13"/>
        <v>555.64551654626598</v>
      </c>
    </row>
    <row r="205" spans="1:6" ht="21">
      <c r="A205" s="88">
        <v>48</v>
      </c>
      <c r="B205" s="139" t="s">
        <v>726</v>
      </c>
      <c r="C205" s="69" t="s">
        <v>137</v>
      </c>
      <c r="D205" s="87">
        <v>0.20899999999999999</v>
      </c>
      <c r="E205" s="87">
        <v>448.29805203715421</v>
      </c>
      <c r="F205" s="71">
        <f t="shared" si="13"/>
        <v>93.694292875765228</v>
      </c>
    </row>
    <row r="206" spans="1:6" ht="35.25">
      <c r="A206" s="88">
        <v>49</v>
      </c>
      <c r="B206" s="139" t="s">
        <v>739</v>
      </c>
      <c r="C206" s="104" t="s">
        <v>138</v>
      </c>
      <c r="D206" s="87">
        <v>8.4</v>
      </c>
      <c r="E206" s="87">
        <v>113.75646687578943</v>
      </c>
      <c r="F206" s="71">
        <f t="shared" si="13"/>
        <v>955.55432175663123</v>
      </c>
    </row>
    <row r="207" spans="1:6" ht="21">
      <c r="A207" s="88">
        <v>50</v>
      </c>
      <c r="B207" s="139" t="s">
        <v>740</v>
      </c>
      <c r="C207" s="69" t="s">
        <v>137</v>
      </c>
      <c r="D207" s="87">
        <v>1.915</v>
      </c>
      <c r="E207" s="87">
        <v>356.18302342709364</v>
      </c>
      <c r="F207" s="71">
        <f t="shared" si="13"/>
        <v>682.0904898628844</v>
      </c>
    </row>
    <row r="208" spans="1:6" ht="21">
      <c r="A208" s="88">
        <v>51</v>
      </c>
      <c r="B208" s="139" t="s">
        <v>726</v>
      </c>
      <c r="C208" s="69" t="s">
        <v>137</v>
      </c>
      <c r="D208" s="87">
        <v>0.39</v>
      </c>
      <c r="E208" s="87">
        <v>448.29805203715421</v>
      </c>
      <c r="F208" s="71">
        <f t="shared" si="13"/>
        <v>174.83624029449015</v>
      </c>
    </row>
    <row r="209" spans="1:6" ht="35.25">
      <c r="A209" s="88">
        <v>52</v>
      </c>
      <c r="B209" s="139" t="s">
        <v>741</v>
      </c>
      <c r="C209" s="104" t="s">
        <v>138</v>
      </c>
      <c r="D209" s="87">
        <v>63</v>
      </c>
      <c r="E209" s="87">
        <v>113.75646687578943</v>
      </c>
      <c r="F209" s="71">
        <f t="shared" si="13"/>
        <v>7166.6574131747338</v>
      </c>
    </row>
    <row r="210" spans="1:6" ht="21">
      <c r="A210" s="88">
        <v>53</v>
      </c>
      <c r="B210" s="139" t="s">
        <v>742</v>
      </c>
      <c r="C210" s="69" t="s">
        <v>137</v>
      </c>
      <c r="D210" s="87">
        <v>12.522</v>
      </c>
      <c r="E210" s="87">
        <v>356.18302342709364</v>
      </c>
      <c r="F210" s="71">
        <f t="shared" si="13"/>
        <v>4460.1238193540667</v>
      </c>
    </row>
    <row r="211" spans="1:6" ht="21">
      <c r="A211" s="88">
        <v>54</v>
      </c>
      <c r="B211" s="139" t="s">
        <v>726</v>
      </c>
      <c r="C211" s="69" t="s">
        <v>137</v>
      </c>
      <c r="D211" s="87">
        <v>2.911</v>
      </c>
      <c r="E211" s="87">
        <v>448.29805203715421</v>
      </c>
      <c r="F211" s="71">
        <f t="shared" si="13"/>
        <v>1304.9956294801559</v>
      </c>
    </row>
    <row r="212" spans="1:6" ht="36.75">
      <c r="A212" s="88">
        <v>55</v>
      </c>
      <c r="B212" s="139" t="s">
        <v>743</v>
      </c>
      <c r="C212" s="104" t="s">
        <v>138</v>
      </c>
      <c r="D212" s="87">
        <v>19.2</v>
      </c>
      <c r="E212" s="87">
        <v>113.75646687578943</v>
      </c>
      <c r="F212" s="71">
        <f t="shared" ref="F212:F222" si="14">+D212*E212</f>
        <v>2184.124164015157</v>
      </c>
    </row>
    <row r="213" spans="1:6" ht="21">
      <c r="A213" s="88">
        <v>56</v>
      </c>
      <c r="B213" s="139" t="s">
        <v>744</v>
      </c>
      <c r="C213" s="69" t="s">
        <v>137</v>
      </c>
      <c r="D213" s="87">
        <v>3.9</v>
      </c>
      <c r="E213" s="87">
        <v>356.18302342709364</v>
      </c>
      <c r="F213" s="71">
        <f t="shared" si="14"/>
        <v>1389.1137913656653</v>
      </c>
    </row>
    <row r="214" spans="1:6" ht="21">
      <c r="A214" s="88">
        <v>57</v>
      </c>
      <c r="B214" s="139" t="s">
        <v>726</v>
      </c>
      <c r="C214" s="69" t="s">
        <v>137</v>
      </c>
      <c r="D214" s="87">
        <v>0.89</v>
      </c>
      <c r="E214" s="87">
        <v>448.29805203715421</v>
      </c>
      <c r="F214" s="71">
        <f t="shared" si="14"/>
        <v>398.98526631306726</v>
      </c>
    </row>
    <row r="215" spans="1:6" ht="36.75">
      <c r="A215" s="88">
        <v>58</v>
      </c>
      <c r="B215" s="139" t="s">
        <v>745</v>
      </c>
      <c r="C215" s="104" t="s">
        <v>138</v>
      </c>
      <c r="D215" s="87">
        <v>4.5</v>
      </c>
      <c r="E215" s="87">
        <v>113.75646687578943</v>
      </c>
      <c r="F215" s="71">
        <f t="shared" si="14"/>
        <v>511.90410094105243</v>
      </c>
    </row>
    <row r="216" spans="1:6" ht="21">
      <c r="A216" s="88">
        <v>59</v>
      </c>
      <c r="B216" s="139" t="s">
        <v>746</v>
      </c>
      <c r="C216" s="69" t="s">
        <v>137</v>
      </c>
      <c r="D216" s="87">
        <v>0.84799999999999998</v>
      </c>
      <c r="E216" s="87">
        <v>356.18302342709364</v>
      </c>
      <c r="F216" s="71">
        <f t="shared" si="14"/>
        <v>302.04320386617542</v>
      </c>
    </row>
    <row r="217" spans="1:6" ht="48">
      <c r="A217" s="88">
        <v>60</v>
      </c>
      <c r="B217" s="139" t="s">
        <v>747</v>
      </c>
      <c r="C217" s="104" t="s">
        <v>138</v>
      </c>
      <c r="D217" s="87">
        <v>18</v>
      </c>
      <c r="E217" s="87">
        <v>113.75646687578943</v>
      </c>
      <c r="F217" s="71">
        <f t="shared" si="14"/>
        <v>2047.6164037642097</v>
      </c>
    </row>
    <row r="218" spans="1:6" ht="21">
      <c r="A218" s="88">
        <v>61</v>
      </c>
      <c r="B218" s="139" t="s">
        <v>748</v>
      </c>
      <c r="C218" s="69" t="s">
        <v>137</v>
      </c>
      <c r="D218" s="87">
        <v>3.9014000000000002</v>
      </c>
      <c r="E218" s="87">
        <v>356.18302342709364</v>
      </c>
      <c r="F218" s="71">
        <f t="shared" si="14"/>
        <v>1389.6124475984632</v>
      </c>
    </row>
    <row r="219" spans="1:6" ht="48">
      <c r="A219" s="88">
        <v>62</v>
      </c>
      <c r="B219" s="139" t="s">
        <v>749</v>
      </c>
      <c r="C219" s="104" t="s">
        <v>138</v>
      </c>
      <c r="D219" s="87">
        <v>6</v>
      </c>
      <c r="E219" s="87">
        <v>113.75646687578943</v>
      </c>
      <c r="F219" s="71">
        <f t="shared" si="14"/>
        <v>682.53880125473654</v>
      </c>
    </row>
    <row r="220" spans="1:6" ht="21">
      <c r="A220" s="88">
        <v>63</v>
      </c>
      <c r="B220" s="139" t="s">
        <v>744</v>
      </c>
      <c r="C220" s="69" t="s">
        <v>137</v>
      </c>
      <c r="D220" s="87">
        <v>1.41</v>
      </c>
      <c r="E220" s="87">
        <v>356.18302342709364</v>
      </c>
      <c r="F220" s="71">
        <f t="shared" si="14"/>
        <v>502.218063032202</v>
      </c>
    </row>
    <row r="221" spans="1:6" ht="48">
      <c r="A221" s="88">
        <v>62</v>
      </c>
      <c r="B221" s="139" t="s">
        <v>750</v>
      </c>
      <c r="C221" s="104" t="s">
        <v>138</v>
      </c>
      <c r="D221" s="87">
        <v>11</v>
      </c>
      <c r="E221" s="87">
        <v>113.75646687578943</v>
      </c>
      <c r="F221" s="71">
        <f t="shared" si="14"/>
        <v>1251.3211356336838</v>
      </c>
    </row>
    <row r="222" spans="1:6" ht="21">
      <c r="A222" s="88">
        <v>63</v>
      </c>
      <c r="B222" s="139" t="s">
        <v>751</v>
      </c>
      <c r="C222" s="69" t="s">
        <v>137</v>
      </c>
      <c r="D222" s="87">
        <v>1.98</v>
      </c>
      <c r="E222" s="87">
        <v>356.18302342709364</v>
      </c>
      <c r="F222" s="71">
        <f t="shared" si="14"/>
        <v>705.24238638564543</v>
      </c>
    </row>
    <row r="223" spans="1:6" ht="22.5">
      <c r="A223" s="89"/>
      <c r="B223" s="138" t="s">
        <v>752</v>
      </c>
      <c r="C223" s="89"/>
      <c r="D223" s="137"/>
      <c r="E223" s="136"/>
      <c r="F223" s="136"/>
    </row>
    <row r="224" spans="1:6" ht="46.5">
      <c r="A224" s="88">
        <v>64</v>
      </c>
      <c r="B224" s="103" t="s">
        <v>753</v>
      </c>
      <c r="C224" s="104" t="s">
        <v>138</v>
      </c>
      <c r="D224" s="71">
        <v>41</v>
      </c>
      <c r="E224" s="87">
        <v>95.198163350011882</v>
      </c>
      <c r="F224" s="71">
        <f>+D224*E224</f>
        <v>3903.1246973504872</v>
      </c>
    </row>
    <row r="225" spans="1:6" ht="21">
      <c r="A225" s="88">
        <v>65</v>
      </c>
      <c r="B225" s="139" t="s">
        <v>744</v>
      </c>
      <c r="C225" s="69" t="s">
        <v>137</v>
      </c>
      <c r="D225" s="87">
        <v>10.574</v>
      </c>
      <c r="E225" s="87">
        <v>356.18302342709364</v>
      </c>
      <c r="F225" s="71">
        <f t="shared" ref="F225:F237" si="15">+D225*E225</f>
        <v>3766.279289718088</v>
      </c>
    </row>
    <row r="226" spans="1:6" ht="21">
      <c r="A226" s="88">
        <v>66</v>
      </c>
      <c r="B226" s="139" t="s">
        <v>754</v>
      </c>
      <c r="C226" s="69" t="s">
        <v>137</v>
      </c>
      <c r="D226" s="87">
        <v>7.6999999999999999E-2</v>
      </c>
      <c r="E226" s="87">
        <v>368.46011444024248</v>
      </c>
      <c r="F226" s="71">
        <f t="shared" si="15"/>
        <v>28.371428811898671</v>
      </c>
    </row>
    <row r="227" spans="1:6" ht="42">
      <c r="A227" s="88">
        <v>67</v>
      </c>
      <c r="B227" s="103" t="s">
        <v>755</v>
      </c>
      <c r="C227" s="104" t="s">
        <v>138</v>
      </c>
      <c r="D227" s="71">
        <v>10.5</v>
      </c>
      <c r="E227" s="87">
        <v>95.198163350011882</v>
      </c>
      <c r="F227" s="71">
        <f t="shared" si="15"/>
        <v>999.58071517512474</v>
      </c>
    </row>
    <row r="228" spans="1:6" ht="21">
      <c r="A228" s="88">
        <v>68</v>
      </c>
      <c r="B228" s="139" t="s">
        <v>744</v>
      </c>
      <c r="C228" s="69" t="s">
        <v>137</v>
      </c>
      <c r="D228" s="87">
        <v>1.2969999999999999</v>
      </c>
      <c r="E228" s="87">
        <v>356.18302342709364</v>
      </c>
      <c r="F228" s="71">
        <f t="shared" si="15"/>
        <v>461.96938138494045</v>
      </c>
    </row>
    <row r="229" spans="1:6" ht="21">
      <c r="A229" s="88">
        <v>69</v>
      </c>
      <c r="B229" s="139" t="s">
        <v>754</v>
      </c>
      <c r="C229" s="69" t="s">
        <v>137</v>
      </c>
      <c r="D229" s="87">
        <v>2.5999999999999999E-2</v>
      </c>
      <c r="E229" s="87">
        <v>368.46011444024248</v>
      </c>
      <c r="F229" s="71">
        <f t="shared" si="15"/>
        <v>9.5799629754463034</v>
      </c>
    </row>
    <row r="230" spans="1:6" ht="42">
      <c r="A230" s="88">
        <v>70</v>
      </c>
      <c r="B230" s="103" t="s">
        <v>756</v>
      </c>
      <c r="C230" s="104" t="s">
        <v>138</v>
      </c>
      <c r="D230" s="71">
        <v>13.5</v>
      </c>
      <c r="E230" s="87">
        <v>95.198163350011882</v>
      </c>
      <c r="F230" s="71">
        <f t="shared" si="15"/>
        <v>1285.1752052251604</v>
      </c>
    </row>
    <row r="231" spans="1:6" ht="21">
      <c r="A231" s="88">
        <v>71</v>
      </c>
      <c r="B231" s="139" t="s">
        <v>744</v>
      </c>
      <c r="C231" s="69" t="s">
        <v>137</v>
      </c>
      <c r="D231" s="87">
        <v>2.6880000000000002</v>
      </c>
      <c r="E231" s="87">
        <v>356.18302342709364</v>
      </c>
      <c r="F231" s="71">
        <f t="shared" si="15"/>
        <v>957.41996697202774</v>
      </c>
    </row>
    <row r="232" spans="1:6" ht="21">
      <c r="A232" s="88">
        <v>72</v>
      </c>
      <c r="B232" s="139" t="s">
        <v>754</v>
      </c>
      <c r="C232" s="69" t="s">
        <v>137</v>
      </c>
      <c r="D232" s="87">
        <v>0.03</v>
      </c>
      <c r="E232" s="87">
        <v>368.46011444024248</v>
      </c>
      <c r="F232" s="71">
        <f t="shared" si="15"/>
        <v>11.053803433207275</v>
      </c>
    </row>
    <row r="233" spans="1:6" ht="42">
      <c r="A233" s="88">
        <v>73</v>
      </c>
      <c r="B233" s="103" t="s">
        <v>757</v>
      </c>
      <c r="C233" s="104" t="s">
        <v>138</v>
      </c>
      <c r="D233" s="71">
        <v>8.6</v>
      </c>
      <c r="E233" s="87">
        <v>95.198163350011882</v>
      </c>
      <c r="F233" s="71">
        <f t="shared" si="15"/>
        <v>818.70420481010217</v>
      </c>
    </row>
    <row r="234" spans="1:6" ht="21">
      <c r="A234" s="88">
        <v>74</v>
      </c>
      <c r="B234" s="139" t="s">
        <v>744</v>
      </c>
      <c r="C234" s="69" t="s">
        <v>137</v>
      </c>
      <c r="D234" s="87">
        <v>1.609</v>
      </c>
      <c r="E234" s="87">
        <v>356.18302342709364</v>
      </c>
      <c r="F234" s="71">
        <f t="shared" si="15"/>
        <v>573.09848469419364</v>
      </c>
    </row>
    <row r="235" spans="1:6" ht="21">
      <c r="A235" s="88">
        <v>75</v>
      </c>
      <c r="B235" s="139" t="s">
        <v>754</v>
      </c>
      <c r="C235" s="69" t="s">
        <v>137</v>
      </c>
      <c r="D235" s="87">
        <v>1.7000000000000001E-2</v>
      </c>
      <c r="E235" s="87">
        <v>368.46011444024248</v>
      </c>
      <c r="F235" s="71">
        <f t="shared" si="15"/>
        <v>6.2638219454841222</v>
      </c>
    </row>
    <row r="236" spans="1:6" ht="42">
      <c r="A236" s="88">
        <v>76</v>
      </c>
      <c r="B236" s="103" t="s">
        <v>758</v>
      </c>
      <c r="C236" s="104" t="s">
        <v>138</v>
      </c>
      <c r="D236" s="71">
        <v>42.5</v>
      </c>
      <c r="E236" s="87">
        <v>95.198163350011882</v>
      </c>
      <c r="F236" s="71">
        <f t="shared" si="15"/>
        <v>4045.9219423755048</v>
      </c>
    </row>
    <row r="237" spans="1:6" ht="21">
      <c r="A237" s="88">
        <v>77</v>
      </c>
      <c r="B237" s="139" t="s">
        <v>751</v>
      </c>
      <c r="C237" s="69" t="s">
        <v>137</v>
      </c>
      <c r="D237" s="87">
        <v>10.238</v>
      </c>
      <c r="E237" s="87">
        <v>356.18302342709364</v>
      </c>
      <c r="F237" s="71">
        <f t="shared" si="15"/>
        <v>3646.6017938465848</v>
      </c>
    </row>
    <row r="238" spans="1:6" ht="21">
      <c r="A238" s="88">
        <v>78</v>
      </c>
      <c r="B238" s="139" t="s">
        <v>754</v>
      </c>
      <c r="C238" s="69" t="s">
        <v>137</v>
      </c>
      <c r="D238" s="87">
        <v>8.2100000000000006E-2</v>
      </c>
      <c r="E238" s="87">
        <v>368.46011444024248</v>
      </c>
      <c r="F238" s="71">
        <f t="shared" ref="F238:F250" si="16">+D238*E238</f>
        <v>30.250575395543908</v>
      </c>
    </row>
    <row r="239" spans="1:6" ht="42">
      <c r="A239" s="88">
        <v>79</v>
      </c>
      <c r="B239" s="103" t="s">
        <v>759</v>
      </c>
      <c r="C239" s="104" t="s">
        <v>138</v>
      </c>
      <c r="D239" s="71">
        <v>18</v>
      </c>
      <c r="E239" s="87">
        <v>95.198163350011882</v>
      </c>
      <c r="F239" s="71">
        <f t="shared" si="16"/>
        <v>1713.5669403002139</v>
      </c>
    </row>
    <row r="240" spans="1:6" ht="21">
      <c r="A240" s="88">
        <v>80</v>
      </c>
      <c r="B240" s="139" t="s">
        <v>751</v>
      </c>
      <c r="C240" s="69" t="s">
        <v>137</v>
      </c>
      <c r="D240" s="87">
        <v>2.4460000000000002</v>
      </c>
      <c r="E240" s="87">
        <v>356.18302342709364</v>
      </c>
      <c r="F240" s="71">
        <f t="shared" si="16"/>
        <v>871.22367530267115</v>
      </c>
    </row>
    <row r="241" spans="1:6" ht="21">
      <c r="A241" s="88">
        <v>81</v>
      </c>
      <c r="B241" s="139" t="s">
        <v>754</v>
      </c>
      <c r="C241" s="69" t="s">
        <v>137</v>
      </c>
      <c r="D241" s="87">
        <v>3.4000000000000002E-2</v>
      </c>
      <c r="E241" s="87">
        <v>368.46011444024248</v>
      </c>
      <c r="F241" s="71">
        <f t="shared" si="16"/>
        <v>12.527643890968244</v>
      </c>
    </row>
    <row r="242" spans="1:6" ht="42">
      <c r="A242" s="88">
        <v>82</v>
      </c>
      <c r="B242" s="103" t="s">
        <v>760</v>
      </c>
      <c r="C242" s="104" t="s">
        <v>138</v>
      </c>
      <c r="D242" s="71">
        <v>42</v>
      </c>
      <c r="E242" s="87">
        <v>95.198163350011882</v>
      </c>
      <c r="F242" s="71">
        <f t="shared" si="16"/>
        <v>3998.3228607004989</v>
      </c>
    </row>
    <row r="243" spans="1:6" ht="21">
      <c r="A243" s="88">
        <v>83</v>
      </c>
      <c r="B243" s="139" t="s">
        <v>751</v>
      </c>
      <c r="C243" s="69" t="s">
        <v>137</v>
      </c>
      <c r="D243" s="87">
        <v>9.7829999999999995</v>
      </c>
      <c r="E243" s="87">
        <v>356.18302342709364</v>
      </c>
      <c r="F243" s="71">
        <f t="shared" si="16"/>
        <v>3484.5385181872571</v>
      </c>
    </row>
    <row r="244" spans="1:6" ht="21">
      <c r="A244" s="88">
        <v>84</v>
      </c>
      <c r="B244" s="139" t="s">
        <v>754</v>
      </c>
      <c r="C244" s="69" t="s">
        <v>137</v>
      </c>
      <c r="D244" s="87">
        <v>6.8000000000000005E-2</v>
      </c>
      <c r="E244" s="87">
        <v>368.46011444024248</v>
      </c>
      <c r="F244" s="71">
        <f t="shared" si="16"/>
        <v>25.055287781936489</v>
      </c>
    </row>
    <row r="245" spans="1:6" ht="42">
      <c r="A245" s="88">
        <v>85</v>
      </c>
      <c r="B245" s="103" t="s">
        <v>761</v>
      </c>
      <c r="C245" s="104" t="s">
        <v>138</v>
      </c>
      <c r="D245" s="71">
        <v>5.8</v>
      </c>
      <c r="E245" s="87">
        <v>95.198163350011882</v>
      </c>
      <c r="F245" s="71">
        <f t="shared" si="16"/>
        <v>552.14934743006893</v>
      </c>
    </row>
    <row r="246" spans="1:6" ht="21">
      <c r="A246" s="88">
        <v>86</v>
      </c>
      <c r="B246" s="139" t="s">
        <v>751</v>
      </c>
      <c r="C246" s="69" t="s">
        <v>137</v>
      </c>
      <c r="D246" s="87">
        <v>1.2649999999999999</v>
      </c>
      <c r="E246" s="87">
        <v>356.18302342709364</v>
      </c>
      <c r="F246" s="71">
        <f t="shared" si="16"/>
        <v>450.57152463527342</v>
      </c>
    </row>
    <row r="247" spans="1:6" ht="21">
      <c r="A247" s="88">
        <v>87</v>
      </c>
      <c r="B247" s="139" t="s">
        <v>754</v>
      </c>
      <c r="C247" s="69" t="s">
        <v>137</v>
      </c>
      <c r="D247" s="87">
        <v>0.01</v>
      </c>
      <c r="E247" s="87">
        <v>368.46011444024248</v>
      </c>
      <c r="F247" s="71">
        <f t="shared" si="16"/>
        <v>3.6846011444024249</v>
      </c>
    </row>
    <row r="248" spans="1:6" ht="42">
      <c r="A248" s="88">
        <v>88</v>
      </c>
      <c r="B248" s="103" t="s">
        <v>762</v>
      </c>
      <c r="C248" s="104" t="s">
        <v>138</v>
      </c>
      <c r="D248" s="71">
        <v>52</v>
      </c>
      <c r="E248" s="87">
        <v>95.198163350011882</v>
      </c>
      <c r="F248" s="71">
        <f t="shared" si="16"/>
        <v>4950.3044942006181</v>
      </c>
    </row>
    <row r="249" spans="1:6" ht="21">
      <c r="A249" s="88">
        <v>89</v>
      </c>
      <c r="B249" s="139" t="s">
        <v>751</v>
      </c>
      <c r="C249" s="69" t="s">
        <v>137</v>
      </c>
      <c r="D249" s="87">
        <v>9.9169999999999998</v>
      </c>
      <c r="E249" s="87">
        <v>356.18302342709364</v>
      </c>
      <c r="F249" s="71">
        <f t="shared" si="16"/>
        <v>3532.2670433264875</v>
      </c>
    </row>
    <row r="250" spans="1:6" ht="21">
      <c r="A250" s="88">
        <v>90</v>
      </c>
      <c r="B250" s="139" t="s">
        <v>754</v>
      </c>
      <c r="C250" s="69" t="s">
        <v>137</v>
      </c>
      <c r="D250" s="87">
        <v>0.10199999999999999</v>
      </c>
      <c r="E250" s="87">
        <v>368.46011444024248</v>
      </c>
      <c r="F250" s="71">
        <f t="shared" si="16"/>
        <v>37.582931672904728</v>
      </c>
    </row>
    <row r="251" spans="1:6" ht="31.5">
      <c r="A251" s="88">
        <v>91</v>
      </c>
      <c r="B251" s="103" t="s">
        <v>763</v>
      </c>
      <c r="C251" s="104" t="s">
        <v>138</v>
      </c>
      <c r="D251" s="71">
        <v>59</v>
      </c>
      <c r="E251" s="87">
        <v>103.19577204607583</v>
      </c>
      <c r="F251" s="71">
        <f t="shared" ref="F251:F263" si="17">+D251*E251</f>
        <v>6088.5505507184744</v>
      </c>
    </row>
    <row r="252" spans="1:6" ht="21">
      <c r="A252" s="88">
        <v>92</v>
      </c>
      <c r="B252" s="139" t="s">
        <v>751</v>
      </c>
      <c r="C252" s="69" t="s">
        <v>137</v>
      </c>
      <c r="D252" s="87">
        <v>7.4820000000000002</v>
      </c>
      <c r="E252" s="87">
        <v>356.18302342709364</v>
      </c>
      <c r="F252" s="71">
        <f t="shared" si="17"/>
        <v>2664.9613812815146</v>
      </c>
    </row>
    <row r="253" spans="1:6" ht="21">
      <c r="A253" s="88">
        <v>93</v>
      </c>
      <c r="B253" s="139" t="s">
        <v>754</v>
      </c>
      <c r="C253" s="69" t="s">
        <v>137</v>
      </c>
      <c r="D253" s="87">
        <v>0.11</v>
      </c>
      <c r="E253" s="87">
        <v>368.46011444024248</v>
      </c>
      <c r="F253" s="71">
        <f t="shared" si="17"/>
        <v>40.530612588426671</v>
      </c>
    </row>
    <row r="254" spans="1:6" ht="33.75">
      <c r="A254" s="88">
        <v>94</v>
      </c>
      <c r="B254" s="139" t="s">
        <v>764</v>
      </c>
      <c r="C254" s="104" t="s">
        <v>138</v>
      </c>
      <c r="D254" s="87">
        <v>79.7</v>
      </c>
      <c r="E254" s="87">
        <v>48.703275985881561</v>
      </c>
      <c r="F254" s="71">
        <f t="shared" si="17"/>
        <v>3881.6510960747605</v>
      </c>
    </row>
    <row r="255" spans="1:6" ht="45">
      <c r="A255" s="88">
        <v>95</v>
      </c>
      <c r="B255" s="139" t="s">
        <v>709</v>
      </c>
      <c r="C255" s="104" t="s">
        <v>926</v>
      </c>
      <c r="D255" s="87">
        <v>950</v>
      </c>
      <c r="E255" s="87">
        <v>2.0285246576269147</v>
      </c>
      <c r="F255" s="71">
        <f t="shared" si="17"/>
        <v>1927.098424745569</v>
      </c>
    </row>
    <row r="256" spans="1:6" ht="22.5">
      <c r="A256" s="89"/>
      <c r="B256" s="138" t="s">
        <v>765</v>
      </c>
      <c r="C256" s="89"/>
      <c r="D256" s="137"/>
      <c r="E256" s="136"/>
      <c r="F256" s="136"/>
    </row>
    <row r="257" spans="1:6" ht="42">
      <c r="A257" s="104">
        <v>96</v>
      </c>
      <c r="B257" s="103" t="s">
        <v>766</v>
      </c>
      <c r="C257" s="104" t="s">
        <v>138</v>
      </c>
      <c r="D257" s="71">
        <v>53</v>
      </c>
      <c r="E257" s="87">
        <v>105.4315749429138</v>
      </c>
      <c r="F257" s="71">
        <f t="shared" si="17"/>
        <v>5587.8734719744316</v>
      </c>
    </row>
    <row r="258" spans="1:6" ht="21">
      <c r="A258" s="88">
        <v>97</v>
      </c>
      <c r="B258" s="139" t="s">
        <v>81</v>
      </c>
      <c r="C258" s="69" t="s">
        <v>137</v>
      </c>
      <c r="D258" s="87">
        <v>3.8450000000000002</v>
      </c>
      <c r="E258" s="87">
        <v>356.18302342709364</v>
      </c>
      <c r="F258" s="71">
        <f t="shared" si="17"/>
        <v>1369.5237250771752</v>
      </c>
    </row>
    <row r="259" spans="1:6" ht="21">
      <c r="A259" s="88">
        <v>98</v>
      </c>
      <c r="B259" s="139" t="s">
        <v>726</v>
      </c>
      <c r="C259" s="69" t="s">
        <v>137</v>
      </c>
      <c r="D259" s="87">
        <v>1.6120000000000001</v>
      </c>
      <c r="E259" s="87">
        <v>448.29805203715421</v>
      </c>
      <c r="F259" s="71">
        <f t="shared" si="17"/>
        <v>722.65645988389258</v>
      </c>
    </row>
    <row r="260" spans="1:6" ht="42">
      <c r="A260" s="88">
        <v>99</v>
      </c>
      <c r="B260" s="103" t="s">
        <v>767</v>
      </c>
      <c r="C260" s="104" t="s">
        <v>138</v>
      </c>
      <c r="D260" s="71">
        <v>101</v>
      </c>
      <c r="E260" s="87">
        <v>105.4315749429138</v>
      </c>
      <c r="F260" s="71">
        <f t="shared" si="17"/>
        <v>10648.589069234293</v>
      </c>
    </row>
    <row r="261" spans="1:6" ht="21">
      <c r="A261" s="88">
        <v>100</v>
      </c>
      <c r="B261" s="139" t="s">
        <v>81</v>
      </c>
      <c r="C261" s="69" t="s">
        <v>137</v>
      </c>
      <c r="D261" s="87">
        <v>7.0750000000000002</v>
      </c>
      <c r="E261" s="87">
        <v>356.18302342709364</v>
      </c>
      <c r="F261" s="71">
        <f t="shared" si="17"/>
        <v>2519.9948907466878</v>
      </c>
    </row>
    <row r="262" spans="1:6" ht="21">
      <c r="A262" s="88">
        <v>101</v>
      </c>
      <c r="B262" s="139" t="s">
        <v>726</v>
      </c>
      <c r="C262" s="69" t="s">
        <v>137</v>
      </c>
      <c r="D262" s="87">
        <v>3.33</v>
      </c>
      <c r="E262" s="87">
        <v>448.29805203715421</v>
      </c>
      <c r="F262" s="71">
        <f t="shared" si="17"/>
        <v>1492.8325132837235</v>
      </c>
    </row>
    <row r="263" spans="1:6" ht="45">
      <c r="A263" s="88">
        <v>102</v>
      </c>
      <c r="B263" s="139" t="s">
        <v>768</v>
      </c>
      <c r="C263" s="69" t="s">
        <v>137</v>
      </c>
      <c r="D263" s="87">
        <v>0.25</v>
      </c>
      <c r="E263" s="87">
        <v>1075.7491200794732</v>
      </c>
      <c r="F263" s="71">
        <f t="shared" si="17"/>
        <v>268.9372800198683</v>
      </c>
    </row>
    <row r="264" spans="1:6" ht="42">
      <c r="A264" s="88">
        <v>103</v>
      </c>
      <c r="B264" s="103" t="s">
        <v>769</v>
      </c>
      <c r="C264" s="104" t="s">
        <v>138</v>
      </c>
      <c r="D264" s="71">
        <v>160</v>
      </c>
      <c r="E264" s="87">
        <v>105.4315749429138</v>
      </c>
      <c r="F264" s="71">
        <f t="shared" ref="F264:F276" si="18">+D264*E264</f>
        <v>16869.051990866206</v>
      </c>
    </row>
    <row r="265" spans="1:6" ht="21">
      <c r="A265" s="88">
        <v>104</v>
      </c>
      <c r="B265" s="139" t="s">
        <v>81</v>
      </c>
      <c r="C265" s="69" t="s">
        <v>137</v>
      </c>
      <c r="D265" s="87">
        <v>17.010000000000002</v>
      </c>
      <c r="E265" s="87">
        <v>356.18302342709364</v>
      </c>
      <c r="F265" s="71">
        <f t="shared" si="18"/>
        <v>6058.673228494863</v>
      </c>
    </row>
    <row r="266" spans="1:6" ht="21">
      <c r="A266" s="88">
        <v>105</v>
      </c>
      <c r="B266" s="139" t="s">
        <v>726</v>
      </c>
      <c r="C266" s="69" t="s">
        <v>137</v>
      </c>
      <c r="D266" s="87">
        <v>5.25</v>
      </c>
      <c r="E266" s="87">
        <v>448.29805203715421</v>
      </c>
      <c r="F266" s="71">
        <f t="shared" si="18"/>
        <v>2353.5647731950594</v>
      </c>
    </row>
    <row r="267" spans="1:6" ht="22.5">
      <c r="A267" s="88">
        <v>106</v>
      </c>
      <c r="B267" s="139" t="s">
        <v>770</v>
      </c>
      <c r="C267" s="69" t="s">
        <v>137</v>
      </c>
      <c r="D267" s="86">
        <v>0.28499999999999998</v>
      </c>
      <c r="E267" s="86">
        <v>1081.8950347883365</v>
      </c>
      <c r="F267" s="71">
        <f t="shared" si="18"/>
        <v>308.34008491467586</v>
      </c>
    </row>
    <row r="268" spans="1:6" ht="42">
      <c r="A268" s="88">
        <v>107</v>
      </c>
      <c r="B268" s="103" t="s">
        <v>771</v>
      </c>
      <c r="C268" s="104" t="s">
        <v>138</v>
      </c>
      <c r="D268" s="71">
        <v>160</v>
      </c>
      <c r="E268" s="87">
        <v>105.4315749429138</v>
      </c>
      <c r="F268" s="71">
        <f t="shared" si="18"/>
        <v>16869.051990866206</v>
      </c>
    </row>
    <row r="269" spans="1:6" ht="21">
      <c r="A269" s="88">
        <v>108</v>
      </c>
      <c r="B269" s="139" t="s">
        <v>81</v>
      </c>
      <c r="C269" s="69" t="s">
        <v>137</v>
      </c>
      <c r="D269" s="87">
        <v>17.010000000000002</v>
      </c>
      <c r="E269" s="87">
        <v>356.18302342709364</v>
      </c>
      <c r="F269" s="71">
        <f t="shared" si="18"/>
        <v>6058.673228494863</v>
      </c>
    </row>
    <row r="270" spans="1:6" ht="21">
      <c r="A270" s="88">
        <v>109</v>
      </c>
      <c r="B270" s="139" t="s">
        <v>726</v>
      </c>
      <c r="C270" s="69" t="s">
        <v>137</v>
      </c>
      <c r="D270" s="87">
        <v>5.25</v>
      </c>
      <c r="E270" s="87">
        <v>448.29805203715421</v>
      </c>
      <c r="F270" s="71">
        <f t="shared" si="18"/>
        <v>2353.5647731950594</v>
      </c>
    </row>
    <row r="271" spans="1:6" ht="22.5">
      <c r="A271" s="88">
        <v>110</v>
      </c>
      <c r="B271" s="139" t="s">
        <v>770</v>
      </c>
      <c r="C271" s="69" t="s">
        <v>137</v>
      </c>
      <c r="D271" s="71">
        <v>0.28499999999999998</v>
      </c>
      <c r="E271" s="87">
        <v>1081.8950347883365</v>
      </c>
      <c r="F271" s="71">
        <f t="shared" si="18"/>
        <v>308.34008491467586</v>
      </c>
    </row>
    <row r="272" spans="1:6" ht="42">
      <c r="A272" s="88">
        <v>111</v>
      </c>
      <c r="B272" s="103" t="s">
        <v>772</v>
      </c>
      <c r="C272" s="104" t="s">
        <v>138</v>
      </c>
      <c r="D272" s="71">
        <v>160</v>
      </c>
      <c r="E272" s="87">
        <v>105.4315749429138</v>
      </c>
      <c r="F272" s="71">
        <f t="shared" si="18"/>
        <v>16869.051990866206</v>
      </c>
    </row>
    <row r="273" spans="1:6" ht="21">
      <c r="A273" s="88">
        <v>112</v>
      </c>
      <c r="B273" s="139" t="s">
        <v>81</v>
      </c>
      <c r="C273" s="69" t="s">
        <v>137</v>
      </c>
      <c r="D273" s="87">
        <v>17.010000000000002</v>
      </c>
      <c r="E273" s="87">
        <v>356.18302342709364</v>
      </c>
      <c r="F273" s="71">
        <f t="shared" si="18"/>
        <v>6058.673228494863</v>
      </c>
    </row>
    <row r="274" spans="1:6" ht="21">
      <c r="A274" s="88">
        <v>113</v>
      </c>
      <c r="B274" s="139" t="s">
        <v>726</v>
      </c>
      <c r="C274" s="69" t="s">
        <v>137</v>
      </c>
      <c r="D274" s="87">
        <v>5.25</v>
      </c>
      <c r="E274" s="87">
        <v>448.29805203715421</v>
      </c>
      <c r="F274" s="71">
        <f t="shared" si="18"/>
        <v>2353.5647731950594</v>
      </c>
    </row>
    <row r="275" spans="1:6" ht="22.5">
      <c r="A275" s="88">
        <v>114</v>
      </c>
      <c r="B275" s="139" t="s">
        <v>770</v>
      </c>
      <c r="C275" s="104" t="s">
        <v>30</v>
      </c>
      <c r="D275" s="71">
        <v>0.28499999999999998</v>
      </c>
      <c r="E275" s="87">
        <v>1081.8950347883365</v>
      </c>
      <c r="F275" s="71">
        <f t="shared" si="18"/>
        <v>308.34008491467586</v>
      </c>
    </row>
    <row r="276" spans="1:6" ht="42">
      <c r="A276" s="88">
        <v>115</v>
      </c>
      <c r="B276" s="103" t="s">
        <v>773</v>
      </c>
      <c r="C276" s="104" t="s">
        <v>138</v>
      </c>
      <c r="D276" s="71">
        <v>165</v>
      </c>
      <c r="E276" s="87">
        <v>105.4315749429138</v>
      </c>
      <c r="F276" s="71">
        <f t="shared" si="18"/>
        <v>17396.209865580775</v>
      </c>
    </row>
    <row r="277" spans="1:6" ht="21">
      <c r="A277" s="88">
        <v>116</v>
      </c>
      <c r="B277" s="139" t="s">
        <v>81</v>
      </c>
      <c r="C277" s="69" t="s">
        <v>137</v>
      </c>
      <c r="D277" s="87">
        <v>17.344999999999999</v>
      </c>
      <c r="E277" s="87">
        <v>356.18302342709364</v>
      </c>
      <c r="F277" s="71">
        <f t="shared" ref="F277:F289" si="19">+D277*E277</f>
        <v>6177.9945413429386</v>
      </c>
    </row>
    <row r="278" spans="1:6" ht="21">
      <c r="A278" s="88">
        <v>117</v>
      </c>
      <c r="B278" s="139" t="s">
        <v>726</v>
      </c>
      <c r="C278" s="69" t="s">
        <v>137</v>
      </c>
      <c r="D278" s="87">
        <v>5.3</v>
      </c>
      <c r="E278" s="87">
        <v>448.29805203715421</v>
      </c>
      <c r="F278" s="71">
        <f t="shared" si="19"/>
        <v>2375.979675796917</v>
      </c>
    </row>
    <row r="279" spans="1:6" ht="22.5">
      <c r="A279" s="88">
        <v>118</v>
      </c>
      <c r="B279" s="139" t="s">
        <v>770</v>
      </c>
      <c r="C279" s="69" t="s">
        <v>137</v>
      </c>
      <c r="D279" s="71">
        <v>0.22</v>
      </c>
      <c r="E279" s="87">
        <v>1081.8950347883365</v>
      </c>
      <c r="F279" s="71">
        <f t="shared" si="19"/>
        <v>238.01690765343403</v>
      </c>
    </row>
    <row r="280" spans="1:6" ht="42">
      <c r="A280" s="88">
        <v>119</v>
      </c>
      <c r="B280" s="103" t="s">
        <v>774</v>
      </c>
      <c r="C280" s="104" t="s">
        <v>138</v>
      </c>
      <c r="D280" s="71">
        <v>6.5</v>
      </c>
      <c r="E280" s="87">
        <v>105.4315749429138</v>
      </c>
      <c r="F280" s="71">
        <f t="shared" si="19"/>
        <v>685.30523712893967</v>
      </c>
    </row>
    <row r="281" spans="1:6" ht="21">
      <c r="A281" s="88">
        <v>120</v>
      </c>
      <c r="B281" s="139" t="s">
        <v>81</v>
      </c>
      <c r="C281" s="69" t="s">
        <v>137</v>
      </c>
      <c r="D281" s="87">
        <v>0.55000000000000004</v>
      </c>
      <c r="E281" s="87">
        <v>356.18302342709364</v>
      </c>
      <c r="F281" s="71">
        <f t="shared" si="19"/>
        <v>195.90066288490152</v>
      </c>
    </row>
    <row r="282" spans="1:6" ht="21">
      <c r="A282" s="88">
        <v>121</v>
      </c>
      <c r="B282" s="139" t="s">
        <v>726</v>
      </c>
      <c r="C282" s="69" t="s">
        <v>137</v>
      </c>
      <c r="D282" s="87">
        <v>0.22</v>
      </c>
      <c r="E282" s="87">
        <v>448.29805203715421</v>
      </c>
      <c r="F282" s="71">
        <f t="shared" si="19"/>
        <v>98.625571448173929</v>
      </c>
    </row>
    <row r="283" spans="1:6" ht="22.5">
      <c r="A283" s="88">
        <v>122</v>
      </c>
      <c r="B283" s="139" t="s">
        <v>770</v>
      </c>
      <c r="C283" s="69" t="s">
        <v>137</v>
      </c>
      <c r="D283" s="71">
        <v>0.09</v>
      </c>
      <c r="E283" s="87">
        <v>1081.8950347883365</v>
      </c>
      <c r="F283" s="71">
        <f t="shared" si="19"/>
        <v>97.370553130950285</v>
      </c>
    </row>
    <row r="284" spans="1:6" ht="42">
      <c r="A284" s="88">
        <v>123</v>
      </c>
      <c r="B284" s="103" t="s">
        <v>775</v>
      </c>
      <c r="C284" s="104" t="s">
        <v>138</v>
      </c>
      <c r="D284" s="71">
        <v>37</v>
      </c>
      <c r="E284" s="87">
        <v>105.4315749429138</v>
      </c>
      <c r="F284" s="71">
        <f t="shared" si="19"/>
        <v>3900.9682728878106</v>
      </c>
    </row>
    <row r="285" spans="1:6" ht="21">
      <c r="A285" s="88">
        <v>124</v>
      </c>
      <c r="B285" s="139" t="s">
        <v>81</v>
      </c>
      <c r="C285" s="69" t="s">
        <v>137</v>
      </c>
      <c r="D285" s="87">
        <v>4.6310000000000002</v>
      </c>
      <c r="E285" s="87">
        <v>356.18302342709364</v>
      </c>
      <c r="F285" s="71">
        <f t="shared" si="19"/>
        <v>1649.4835814908708</v>
      </c>
    </row>
    <row r="286" spans="1:6" ht="42">
      <c r="A286" s="88">
        <v>125</v>
      </c>
      <c r="B286" s="103" t="s">
        <v>776</v>
      </c>
      <c r="C286" s="104" t="s">
        <v>138</v>
      </c>
      <c r="D286" s="71">
        <v>28</v>
      </c>
      <c r="E286" s="87">
        <v>105.4315749429138</v>
      </c>
      <c r="F286" s="71">
        <f t="shared" si="19"/>
        <v>2952.0840984015863</v>
      </c>
    </row>
    <row r="287" spans="1:6" ht="21">
      <c r="A287" s="88">
        <v>126</v>
      </c>
      <c r="B287" s="139" t="s">
        <v>81</v>
      </c>
      <c r="C287" s="69" t="s">
        <v>137</v>
      </c>
      <c r="D287" s="87">
        <v>3.0219999999999998</v>
      </c>
      <c r="E287" s="87">
        <v>356.18302342709364</v>
      </c>
      <c r="F287" s="71">
        <f t="shared" si="19"/>
        <v>1076.3850967966769</v>
      </c>
    </row>
    <row r="288" spans="1:6" ht="42">
      <c r="A288" s="88">
        <v>127</v>
      </c>
      <c r="B288" s="103" t="s">
        <v>777</v>
      </c>
      <c r="C288" s="104" t="s">
        <v>138</v>
      </c>
      <c r="D288" s="71">
        <v>25</v>
      </c>
      <c r="E288" s="87">
        <v>105.4315749429138</v>
      </c>
      <c r="F288" s="71">
        <f t="shared" si="19"/>
        <v>2635.7893735728449</v>
      </c>
    </row>
    <row r="289" spans="1:6" ht="21">
      <c r="A289" s="88">
        <v>128</v>
      </c>
      <c r="B289" s="139" t="s">
        <v>81</v>
      </c>
      <c r="C289" s="69" t="s">
        <v>137</v>
      </c>
      <c r="D289" s="87">
        <v>3.1429999999999998</v>
      </c>
      <c r="E289" s="87">
        <v>356.18302342709364</v>
      </c>
      <c r="F289" s="71">
        <f t="shared" si="19"/>
        <v>1119.4832426313553</v>
      </c>
    </row>
    <row r="290" spans="1:6" ht="45">
      <c r="A290" s="88">
        <v>129</v>
      </c>
      <c r="B290" s="139" t="s">
        <v>778</v>
      </c>
      <c r="C290" s="88" t="s">
        <v>32</v>
      </c>
      <c r="D290" s="87">
        <v>2.5550000000000002</v>
      </c>
      <c r="E290" s="87">
        <v>356.18302342709364</v>
      </c>
      <c r="F290" s="71">
        <f t="shared" ref="F290:F302" si="20">+D290*E290</f>
        <v>910.04762485622427</v>
      </c>
    </row>
    <row r="291" spans="1:6" ht="42">
      <c r="A291" s="88">
        <v>130</v>
      </c>
      <c r="B291" s="103" t="s">
        <v>779</v>
      </c>
      <c r="C291" s="104" t="s">
        <v>138</v>
      </c>
      <c r="D291" s="71">
        <v>2.7</v>
      </c>
      <c r="E291" s="87">
        <v>105.4315749429138</v>
      </c>
      <c r="F291" s="71">
        <f t="shared" si="20"/>
        <v>284.66525234586726</v>
      </c>
    </row>
    <row r="292" spans="1:6" ht="21">
      <c r="A292" s="88">
        <v>131</v>
      </c>
      <c r="B292" s="139" t="s">
        <v>81</v>
      </c>
      <c r="C292" s="69" t="s">
        <v>137</v>
      </c>
      <c r="D292" s="87">
        <v>0.28499999999999998</v>
      </c>
      <c r="E292" s="87">
        <v>356.18302342709364</v>
      </c>
      <c r="F292" s="71">
        <f t="shared" si="20"/>
        <v>101.51216167672168</v>
      </c>
    </row>
    <row r="293" spans="1:6" ht="21">
      <c r="A293" s="88">
        <v>132</v>
      </c>
      <c r="B293" s="139" t="s">
        <v>726</v>
      </c>
      <c r="C293" s="69" t="s">
        <v>137</v>
      </c>
      <c r="D293" s="87">
        <v>0.1</v>
      </c>
      <c r="E293" s="87">
        <v>448.29363051578093</v>
      </c>
      <c r="F293" s="71">
        <f t="shared" si="20"/>
        <v>44.829363051578099</v>
      </c>
    </row>
    <row r="294" spans="1:6" ht="31.5">
      <c r="A294" s="88">
        <v>133</v>
      </c>
      <c r="B294" s="103" t="s">
        <v>780</v>
      </c>
      <c r="C294" s="104" t="s">
        <v>138</v>
      </c>
      <c r="D294" s="71">
        <v>0.6</v>
      </c>
      <c r="E294" s="87">
        <v>105.4315749429138</v>
      </c>
      <c r="F294" s="71">
        <f t="shared" si="20"/>
        <v>63.258944965748277</v>
      </c>
    </row>
    <row r="295" spans="1:6" ht="21">
      <c r="A295" s="88">
        <v>134</v>
      </c>
      <c r="B295" s="139" t="s">
        <v>81</v>
      </c>
      <c r="C295" s="69" t="s">
        <v>137</v>
      </c>
      <c r="D295" s="87">
        <v>8.2000000000000003E-2</v>
      </c>
      <c r="E295" s="87">
        <v>356.18302342709364</v>
      </c>
      <c r="F295" s="71">
        <f t="shared" si="20"/>
        <v>29.207007921021681</v>
      </c>
    </row>
    <row r="296" spans="1:6" ht="21">
      <c r="A296" s="88">
        <v>135</v>
      </c>
      <c r="B296" s="139" t="s">
        <v>726</v>
      </c>
      <c r="C296" s="69" t="s">
        <v>137</v>
      </c>
      <c r="D296" s="87">
        <v>0.02</v>
      </c>
      <c r="E296" s="87">
        <v>448.29363051578093</v>
      </c>
      <c r="F296" s="71">
        <f t="shared" si="20"/>
        <v>8.9658726103156194</v>
      </c>
    </row>
    <row r="297" spans="1:6" ht="42">
      <c r="A297" s="88">
        <v>136</v>
      </c>
      <c r="B297" s="103" t="s">
        <v>781</v>
      </c>
      <c r="C297" s="104" t="s">
        <v>138</v>
      </c>
      <c r="D297" s="71">
        <v>0.4</v>
      </c>
      <c r="E297" s="87">
        <v>105.4315749429138</v>
      </c>
      <c r="F297" s="71">
        <f t="shared" si="20"/>
        <v>42.172629977165521</v>
      </c>
    </row>
    <row r="298" spans="1:6" ht="21">
      <c r="A298" s="88">
        <v>137</v>
      </c>
      <c r="B298" s="139" t="s">
        <v>81</v>
      </c>
      <c r="C298" s="69" t="s">
        <v>137</v>
      </c>
      <c r="D298" s="87">
        <v>0.06</v>
      </c>
      <c r="E298" s="87">
        <v>356.18302342709364</v>
      </c>
      <c r="F298" s="71">
        <f t="shared" si="20"/>
        <v>21.370981405625617</v>
      </c>
    </row>
    <row r="299" spans="1:6" ht="21">
      <c r="A299" s="88">
        <v>138</v>
      </c>
      <c r="B299" s="139" t="s">
        <v>726</v>
      </c>
      <c r="C299" s="69" t="s">
        <v>137</v>
      </c>
      <c r="D299" s="87">
        <v>1.4999999999999999E-2</v>
      </c>
      <c r="E299" s="87">
        <v>448.29363051578093</v>
      </c>
      <c r="F299" s="71">
        <f t="shared" si="20"/>
        <v>6.7244044577367141</v>
      </c>
    </row>
    <row r="300" spans="1:6" ht="21">
      <c r="A300" s="88">
        <v>139</v>
      </c>
      <c r="B300" s="103" t="s">
        <v>782</v>
      </c>
      <c r="C300" s="104" t="s">
        <v>30</v>
      </c>
      <c r="D300" s="71">
        <v>0.28499999999999998</v>
      </c>
      <c r="E300" s="133">
        <v>1081.8950347883365</v>
      </c>
      <c r="F300" s="71">
        <f t="shared" si="20"/>
        <v>308.34008491467586</v>
      </c>
    </row>
    <row r="301" spans="1:6" ht="42">
      <c r="A301" s="88">
        <v>140</v>
      </c>
      <c r="B301" s="103" t="s">
        <v>783</v>
      </c>
      <c r="C301" s="104" t="s">
        <v>138</v>
      </c>
      <c r="D301" s="71">
        <v>9.6</v>
      </c>
      <c r="E301" s="87">
        <v>105.4315749429138</v>
      </c>
      <c r="F301" s="71">
        <f t="shared" si="20"/>
        <v>1012.1431194519724</v>
      </c>
    </row>
    <row r="302" spans="1:6" ht="21">
      <c r="A302" s="88">
        <v>141</v>
      </c>
      <c r="B302" s="139" t="s">
        <v>81</v>
      </c>
      <c r="C302" s="69" t="s">
        <v>137</v>
      </c>
      <c r="D302" s="87">
        <v>1.5409999999999999</v>
      </c>
      <c r="E302" s="87">
        <v>356.18302342709364</v>
      </c>
      <c r="F302" s="71">
        <f t="shared" si="20"/>
        <v>548.87803910115133</v>
      </c>
    </row>
    <row r="303" spans="1:6" ht="42">
      <c r="A303" s="88">
        <v>142</v>
      </c>
      <c r="B303" s="103" t="s">
        <v>784</v>
      </c>
      <c r="C303" s="104" t="s">
        <v>138</v>
      </c>
      <c r="D303" s="71">
        <v>2</v>
      </c>
      <c r="E303" s="87">
        <v>105.4315749429138</v>
      </c>
      <c r="F303" s="71">
        <f t="shared" ref="F303:F310" si="21">+D303*E303</f>
        <v>210.8631498858276</v>
      </c>
    </row>
    <row r="304" spans="1:6" ht="21">
      <c r="A304" s="88">
        <v>143</v>
      </c>
      <c r="B304" s="139" t="s">
        <v>81</v>
      </c>
      <c r="C304" s="69" t="s">
        <v>137</v>
      </c>
      <c r="D304" s="87">
        <v>0.41</v>
      </c>
      <c r="E304" s="87">
        <v>356.18302342709364</v>
      </c>
      <c r="F304" s="71">
        <f t="shared" si="21"/>
        <v>146.03503960510838</v>
      </c>
    </row>
    <row r="305" spans="1:6" ht="42">
      <c r="A305" s="88">
        <v>144</v>
      </c>
      <c r="B305" s="103" t="s">
        <v>785</v>
      </c>
      <c r="C305" s="104" t="s">
        <v>138</v>
      </c>
      <c r="D305" s="71">
        <v>1.4</v>
      </c>
      <c r="E305" s="87">
        <v>105.4315749429138</v>
      </c>
      <c r="F305" s="71">
        <f t="shared" si="21"/>
        <v>147.6042049200793</v>
      </c>
    </row>
    <row r="306" spans="1:6" ht="21">
      <c r="A306" s="88">
        <v>145</v>
      </c>
      <c r="B306" s="139" t="s">
        <v>81</v>
      </c>
      <c r="C306" s="69" t="s">
        <v>137</v>
      </c>
      <c r="D306" s="87">
        <v>0.28999999999999998</v>
      </c>
      <c r="E306" s="87">
        <v>356.18302342709364</v>
      </c>
      <c r="F306" s="71">
        <f t="shared" si="21"/>
        <v>103.29307679385715</v>
      </c>
    </row>
    <row r="307" spans="1:6" ht="31.5">
      <c r="A307" s="88">
        <v>146</v>
      </c>
      <c r="B307" s="103" t="s">
        <v>786</v>
      </c>
      <c r="C307" s="104" t="s">
        <v>138</v>
      </c>
      <c r="D307" s="71">
        <v>30.5</v>
      </c>
      <c r="E307" s="87">
        <v>105.4315749429138</v>
      </c>
      <c r="F307" s="71">
        <f t="shared" si="21"/>
        <v>3215.663035758871</v>
      </c>
    </row>
    <row r="308" spans="1:6" ht="21">
      <c r="A308" s="88">
        <v>147</v>
      </c>
      <c r="B308" s="139" t="s">
        <v>81</v>
      </c>
      <c r="C308" s="69" t="s">
        <v>137</v>
      </c>
      <c r="D308" s="87">
        <v>3.23</v>
      </c>
      <c r="E308" s="87">
        <v>356.18302342709364</v>
      </c>
      <c r="F308" s="71">
        <f t="shared" si="21"/>
        <v>1150.4711656695124</v>
      </c>
    </row>
    <row r="309" spans="1:6" ht="42">
      <c r="A309" s="88">
        <v>148</v>
      </c>
      <c r="B309" s="103" t="s">
        <v>787</v>
      </c>
      <c r="C309" s="104" t="s">
        <v>138</v>
      </c>
      <c r="D309" s="71">
        <v>1.5</v>
      </c>
      <c r="E309" s="87">
        <v>105.4315749429138</v>
      </c>
      <c r="F309" s="71">
        <f t="shared" si="21"/>
        <v>158.14736241437069</v>
      </c>
    </row>
    <row r="310" spans="1:6" ht="21">
      <c r="A310" s="88">
        <v>149</v>
      </c>
      <c r="B310" s="139" t="s">
        <v>81</v>
      </c>
      <c r="C310" s="69" t="s">
        <v>137</v>
      </c>
      <c r="D310" s="87">
        <v>0.245</v>
      </c>
      <c r="E310" s="87">
        <v>356.18302342709364</v>
      </c>
      <c r="F310" s="71">
        <f t="shared" si="21"/>
        <v>87.264840739637947</v>
      </c>
    </row>
    <row r="311" spans="1:6" ht="22.5">
      <c r="A311" s="89"/>
      <c r="B311" s="138" t="s">
        <v>788</v>
      </c>
      <c r="C311" s="89"/>
      <c r="D311" s="137"/>
      <c r="E311" s="136"/>
      <c r="F311" s="136"/>
    </row>
    <row r="312" spans="1:6" ht="42">
      <c r="A312" s="104">
        <v>150</v>
      </c>
      <c r="B312" s="103" t="s">
        <v>789</v>
      </c>
      <c r="C312" s="104" t="s">
        <v>138</v>
      </c>
      <c r="D312" s="71">
        <v>14.5</v>
      </c>
      <c r="E312" s="87">
        <v>117.40686197074955</v>
      </c>
      <c r="F312" s="71">
        <f>+D312*E312</f>
        <v>1702.3994985758684</v>
      </c>
    </row>
    <row r="313" spans="1:6" ht="21">
      <c r="A313" s="88">
        <v>151</v>
      </c>
      <c r="B313" s="139" t="s">
        <v>81</v>
      </c>
      <c r="C313" s="69" t="s">
        <v>137</v>
      </c>
      <c r="D313" s="87">
        <v>0.94099999999999995</v>
      </c>
      <c r="E313" s="87">
        <v>356.18302342709364</v>
      </c>
      <c r="F313" s="71">
        <f t="shared" ref="F313:F325" si="22">+D313*E313</f>
        <v>335.16822504489511</v>
      </c>
    </row>
    <row r="314" spans="1:6" ht="21">
      <c r="A314" s="88">
        <v>152</v>
      </c>
      <c r="B314" s="103" t="s">
        <v>754</v>
      </c>
      <c r="C314" s="69" t="s">
        <v>137</v>
      </c>
      <c r="D314" s="87">
        <v>0.315</v>
      </c>
      <c r="E314" s="87">
        <v>368.46011444024248</v>
      </c>
      <c r="F314" s="71">
        <f t="shared" si="22"/>
        <v>116.06493604867639</v>
      </c>
    </row>
    <row r="315" spans="1:6" ht="42">
      <c r="A315" s="88">
        <v>153</v>
      </c>
      <c r="B315" s="103" t="s">
        <v>790</v>
      </c>
      <c r="C315" s="104" t="s">
        <v>138</v>
      </c>
      <c r="D315" s="71">
        <v>14.5</v>
      </c>
      <c r="E315" s="87">
        <v>117.40686197074955</v>
      </c>
      <c r="F315" s="71">
        <f t="shared" si="22"/>
        <v>1702.3994985758684</v>
      </c>
    </row>
    <row r="316" spans="1:6" ht="21">
      <c r="A316" s="88">
        <v>154</v>
      </c>
      <c r="B316" s="139" t="s">
        <v>81</v>
      </c>
      <c r="C316" s="69" t="s">
        <v>137</v>
      </c>
      <c r="D316" s="87">
        <v>0.94099999999999995</v>
      </c>
      <c r="E316" s="87">
        <v>356.18302342709364</v>
      </c>
      <c r="F316" s="71">
        <f t="shared" si="22"/>
        <v>335.16822504489511</v>
      </c>
    </row>
    <row r="317" spans="1:6">
      <c r="A317" s="88">
        <v>155</v>
      </c>
      <c r="B317" s="103" t="s">
        <v>754</v>
      </c>
      <c r="C317" s="88" t="s">
        <v>32</v>
      </c>
      <c r="D317" s="87">
        <v>0.315</v>
      </c>
      <c r="E317" s="87">
        <v>368.46011444024248</v>
      </c>
      <c r="F317" s="71">
        <f t="shared" si="22"/>
        <v>116.06493604867639</v>
      </c>
    </row>
    <row r="318" spans="1:6" ht="42">
      <c r="A318" s="88">
        <v>156</v>
      </c>
      <c r="B318" s="103" t="s">
        <v>791</v>
      </c>
      <c r="C318" s="104" t="s">
        <v>138</v>
      </c>
      <c r="D318" s="71">
        <v>18.5</v>
      </c>
      <c r="E318" s="87">
        <v>117.40686197074955</v>
      </c>
      <c r="F318" s="71">
        <f t="shared" si="22"/>
        <v>2172.0269464588664</v>
      </c>
    </row>
    <row r="319" spans="1:6" ht="21">
      <c r="A319" s="88">
        <v>157</v>
      </c>
      <c r="B319" s="139" t="s">
        <v>81</v>
      </c>
      <c r="C319" s="69" t="s">
        <v>137</v>
      </c>
      <c r="D319" s="87">
        <v>1.18</v>
      </c>
      <c r="E319" s="87">
        <v>356.18302342709364</v>
      </c>
      <c r="F319" s="71">
        <f t="shared" si="22"/>
        <v>420.29596764397047</v>
      </c>
    </row>
    <row r="320" spans="1:6" ht="21">
      <c r="A320" s="88">
        <v>158</v>
      </c>
      <c r="B320" s="103" t="s">
        <v>754</v>
      </c>
      <c r="C320" s="69" t="s">
        <v>137</v>
      </c>
      <c r="D320" s="87">
        <v>0.39400000000000002</v>
      </c>
      <c r="E320" s="87">
        <v>368.46011444024248</v>
      </c>
      <c r="F320" s="71">
        <f t="shared" si="22"/>
        <v>145.17328508945553</v>
      </c>
    </row>
    <row r="321" spans="1:6" ht="42">
      <c r="A321" s="88">
        <v>159</v>
      </c>
      <c r="B321" s="103" t="s">
        <v>792</v>
      </c>
      <c r="C321" s="104" t="s">
        <v>138</v>
      </c>
      <c r="D321" s="71">
        <v>5.5</v>
      </c>
      <c r="E321" s="87">
        <v>117.40686197074955</v>
      </c>
      <c r="F321" s="71">
        <f t="shared" si="22"/>
        <v>645.73774083912247</v>
      </c>
    </row>
    <row r="322" spans="1:6" ht="21">
      <c r="A322" s="88">
        <v>160</v>
      </c>
      <c r="B322" s="139" t="s">
        <v>81</v>
      </c>
      <c r="C322" s="69" t="s">
        <v>137</v>
      </c>
      <c r="D322" s="87">
        <v>0.24399999999999999</v>
      </c>
      <c r="E322" s="87">
        <v>356.18302342709364</v>
      </c>
      <c r="F322" s="71">
        <f t="shared" si="22"/>
        <v>86.908657716210854</v>
      </c>
    </row>
    <row r="323" spans="1:6" ht="21">
      <c r="A323" s="88">
        <v>161</v>
      </c>
      <c r="B323" s="103" t="s">
        <v>754</v>
      </c>
      <c r="C323" s="69" t="s">
        <v>137</v>
      </c>
      <c r="D323" s="87">
        <v>8.4000000000000005E-2</v>
      </c>
      <c r="E323" s="87">
        <v>368.46011444024248</v>
      </c>
      <c r="F323" s="71">
        <f t="shared" si="22"/>
        <v>30.950649612980371</v>
      </c>
    </row>
    <row r="324" spans="1:6" ht="22.5">
      <c r="A324" s="89"/>
      <c r="B324" s="138" t="s">
        <v>793</v>
      </c>
      <c r="C324" s="89"/>
      <c r="D324" s="137"/>
      <c r="E324" s="136"/>
      <c r="F324" s="136"/>
    </row>
    <row r="325" spans="1:6" ht="33.75">
      <c r="A325" s="88">
        <v>162</v>
      </c>
      <c r="B325" s="139" t="s">
        <v>794</v>
      </c>
      <c r="C325" s="104" t="s">
        <v>138</v>
      </c>
      <c r="D325" s="87">
        <v>2.6</v>
      </c>
      <c r="E325" s="87">
        <v>60.647415338055183</v>
      </c>
      <c r="F325" s="71">
        <f t="shared" si="22"/>
        <v>157.68327987894347</v>
      </c>
    </row>
    <row r="326" spans="1:6" ht="21">
      <c r="A326" s="88">
        <v>163</v>
      </c>
      <c r="B326" s="139" t="s">
        <v>81</v>
      </c>
      <c r="C326" s="69" t="s">
        <v>137</v>
      </c>
      <c r="D326" s="87">
        <v>0.23599999999999999</v>
      </c>
      <c r="E326" s="87">
        <v>356.18302342709364</v>
      </c>
      <c r="F326" s="71">
        <f>+D326*E326</f>
        <v>84.059193528794097</v>
      </c>
    </row>
    <row r="327" spans="1:6" ht="42">
      <c r="A327" s="88">
        <v>163</v>
      </c>
      <c r="B327" s="115" t="s">
        <v>795</v>
      </c>
      <c r="C327" s="69" t="s">
        <v>137</v>
      </c>
      <c r="D327" s="82">
        <v>9.67</v>
      </c>
      <c r="E327" s="112">
        <v>922.65827124384305</v>
      </c>
      <c r="F327" s="71">
        <f>+D327*E327</f>
        <v>8922.1054829279619</v>
      </c>
    </row>
    <row r="328" spans="1:6" ht="31.5">
      <c r="A328" s="88">
        <v>164</v>
      </c>
      <c r="B328" s="115" t="s">
        <v>796</v>
      </c>
      <c r="C328" s="69" t="s">
        <v>137</v>
      </c>
      <c r="D328" s="82">
        <v>2.9020000000000001</v>
      </c>
      <c r="E328" s="112">
        <v>922.65827124384305</v>
      </c>
      <c r="F328" s="71">
        <f>+D328*E328</f>
        <v>2677.5543031496327</v>
      </c>
    </row>
    <row r="329" spans="1:6">
      <c r="A329" s="89"/>
      <c r="B329" s="138" t="s">
        <v>797</v>
      </c>
      <c r="C329" s="89"/>
      <c r="D329" s="137"/>
      <c r="E329" s="136"/>
      <c r="F329" s="136"/>
    </row>
    <row r="330" spans="1:6" ht="31.5">
      <c r="A330" s="88">
        <v>165</v>
      </c>
      <c r="B330" s="103" t="s">
        <v>798</v>
      </c>
      <c r="C330" s="104" t="s">
        <v>138</v>
      </c>
      <c r="D330" s="71">
        <v>210</v>
      </c>
      <c r="E330" s="87">
        <v>107.55399237171</v>
      </c>
      <c r="F330" s="71">
        <f>+D330*E330</f>
        <v>22586.338398059099</v>
      </c>
    </row>
    <row r="331" spans="1:6" ht="21">
      <c r="A331" s="88">
        <v>166</v>
      </c>
      <c r="B331" s="139" t="s">
        <v>81</v>
      </c>
      <c r="C331" s="69" t="s">
        <v>137</v>
      </c>
      <c r="D331" s="87">
        <v>23.077000000000002</v>
      </c>
      <c r="E331" s="87">
        <v>356.18302342709364</v>
      </c>
      <c r="F331" s="71">
        <f t="shared" ref="F331:F343" si="23">+D331*E331</f>
        <v>8219.6356316270412</v>
      </c>
    </row>
    <row r="332" spans="1:6" ht="31.5">
      <c r="A332" s="88">
        <v>167</v>
      </c>
      <c r="B332" s="103" t="s">
        <v>799</v>
      </c>
      <c r="C332" s="104" t="s">
        <v>138</v>
      </c>
      <c r="D332" s="71">
        <v>230</v>
      </c>
      <c r="E332" s="87">
        <v>107.55399237171</v>
      </c>
      <c r="F332" s="71">
        <f t="shared" si="23"/>
        <v>24737.4182454933</v>
      </c>
    </row>
    <row r="333" spans="1:6" ht="21">
      <c r="A333" s="88">
        <v>168</v>
      </c>
      <c r="B333" s="139" t="s">
        <v>81</v>
      </c>
      <c r="C333" s="69" t="s">
        <v>137</v>
      </c>
      <c r="D333" s="87">
        <v>25.545999999999999</v>
      </c>
      <c r="E333" s="87">
        <v>356.18302342709364</v>
      </c>
      <c r="F333" s="71">
        <f t="shared" si="23"/>
        <v>9099.0515164685348</v>
      </c>
    </row>
    <row r="334" spans="1:6" ht="31.5">
      <c r="A334" s="88">
        <v>169</v>
      </c>
      <c r="B334" s="103" t="s">
        <v>800</v>
      </c>
      <c r="C334" s="104" t="s">
        <v>138</v>
      </c>
      <c r="D334" s="71">
        <v>230</v>
      </c>
      <c r="E334" s="87">
        <v>107.55399237171</v>
      </c>
      <c r="F334" s="71">
        <f t="shared" si="23"/>
        <v>24737.4182454933</v>
      </c>
    </row>
    <row r="335" spans="1:6" ht="21">
      <c r="A335" s="88">
        <v>170</v>
      </c>
      <c r="B335" s="139" t="s">
        <v>81</v>
      </c>
      <c r="C335" s="69" t="s">
        <v>137</v>
      </c>
      <c r="D335" s="87">
        <v>25.545999999999999</v>
      </c>
      <c r="E335" s="87">
        <v>356.18302342709364</v>
      </c>
      <c r="F335" s="71">
        <f t="shared" si="23"/>
        <v>9099.0515164685348</v>
      </c>
    </row>
    <row r="336" spans="1:6" ht="31.5">
      <c r="A336" s="88">
        <v>171</v>
      </c>
      <c r="B336" s="103" t="s">
        <v>801</v>
      </c>
      <c r="C336" s="104" t="s">
        <v>138</v>
      </c>
      <c r="D336" s="71">
        <v>230</v>
      </c>
      <c r="E336" s="87">
        <v>107.55399237171</v>
      </c>
      <c r="F336" s="71">
        <f t="shared" si="23"/>
        <v>24737.4182454933</v>
      </c>
    </row>
    <row r="337" spans="1:7" ht="21">
      <c r="A337" s="88">
        <v>172</v>
      </c>
      <c r="B337" s="139" t="s">
        <v>81</v>
      </c>
      <c r="C337" s="69" t="s">
        <v>137</v>
      </c>
      <c r="D337" s="87">
        <v>25.545999999999999</v>
      </c>
      <c r="E337" s="87">
        <v>356.18302342709364</v>
      </c>
      <c r="F337" s="71">
        <f t="shared" si="23"/>
        <v>9099.0515164685348</v>
      </c>
    </row>
    <row r="338" spans="1:7" ht="31.5">
      <c r="A338" s="88">
        <v>173</v>
      </c>
      <c r="B338" s="103" t="s">
        <v>802</v>
      </c>
      <c r="C338" s="104" t="s">
        <v>138</v>
      </c>
      <c r="D338" s="71">
        <v>260</v>
      </c>
      <c r="E338" s="87">
        <v>107.55399237171</v>
      </c>
      <c r="F338" s="71">
        <f t="shared" si="23"/>
        <v>27964.038016644598</v>
      </c>
    </row>
    <row r="339" spans="1:7" ht="21">
      <c r="A339" s="88">
        <v>174</v>
      </c>
      <c r="B339" s="139" t="s">
        <v>81</v>
      </c>
      <c r="C339" s="69" t="s">
        <v>137</v>
      </c>
      <c r="D339" s="87">
        <v>27.311</v>
      </c>
      <c r="E339" s="87">
        <v>356.18302342709364</v>
      </c>
      <c r="F339" s="71">
        <f t="shared" si="23"/>
        <v>9727.7145528173551</v>
      </c>
    </row>
    <row r="340" spans="1:7" ht="31.5">
      <c r="A340" s="88">
        <v>175</v>
      </c>
      <c r="B340" s="103" t="s">
        <v>803</v>
      </c>
      <c r="C340" s="104" t="s">
        <v>138</v>
      </c>
      <c r="D340" s="71">
        <v>3</v>
      </c>
      <c r="E340" s="87">
        <v>107.55399237171</v>
      </c>
      <c r="F340" s="71">
        <f t="shared" si="23"/>
        <v>322.66197711512996</v>
      </c>
    </row>
    <row r="341" spans="1:7" ht="21">
      <c r="A341" s="88">
        <v>176</v>
      </c>
      <c r="B341" s="139" t="s">
        <v>81</v>
      </c>
      <c r="C341" s="69" t="s">
        <v>137</v>
      </c>
      <c r="D341" s="87">
        <v>0.41799999999999998</v>
      </c>
      <c r="E341" s="87">
        <v>356.18302342709364</v>
      </c>
      <c r="F341" s="71">
        <f t="shared" si="23"/>
        <v>148.88450379252512</v>
      </c>
    </row>
    <row r="342" spans="1:7" ht="52.5">
      <c r="A342" s="88">
        <v>177</v>
      </c>
      <c r="B342" s="103" t="s">
        <v>804</v>
      </c>
      <c r="C342" s="104" t="s">
        <v>138</v>
      </c>
      <c r="D342" s="71">
        <v>30</v>
      </c>
      <c r="E342" s="87">
        <v>47.662699977480258</v>
      </c>
      <c r="F342" s="71">
        <f t="shared" si="23"/>
        <v>1429.8809993244076</v>
      </c>
    </row>
    <row r="343" spans="1:7" ht="21">
      <c r="A343" s="88">
        <v>178</v>
      </c>
      <c r="B343" s="139" t="s">
        <v>805</v>
      </c>
      <c r="C343" s="69" t="s">
        <v>137</v>
      </c>
      <c r="D343" s="87">
        <v>1.2230000000000001</v>
      </c>
      <c r="E343" s="87">
        <v>368.46011444024248</v>
      </c>
      <c r="F343" s="71">
        <f t="shared" si="23"/>
        <v>450.62671996041661</v>
      </c>
    </row>
    <row r="344" spans="1:7" ht="31.5">
      <c r="A344" s="88">
        <v>179</v>
      </c>
      <c r="B344" s="103" t="s">
        <v>806</v>
      </c>
      <c r="C344" s="104" t="s">
        <v>138</v>
      </c>
      <c r="D344" s="71">
        <v>49.5</v>
      </c>
      <c r="E344" s="87">
        <v>107.55399237171</v>
      </c>
      <c r="F344" s="71">
        <f t="shared" ref="F344:F351" si="24">+D344*E344</f>
        <v>5323.9226223996448</v>
      </c>
    </row>
    <row r="345" spans="1:7" ht="21">
      <c r="A345" s="88">
        <v>180</v>
      </c>
      <c r="B345" s="139" t="s">
        <v>81</v>
      </c>
      <c r="C345" s="69" t="s">
        <v>137</v>
      </c>
      <c r="D345" s="87">
        <v>5.718</v>
      </c>
      <c r="E345" s="87">
        <v>356.18302342709364</v>
      </c>
      <c r="F345" s="71">
        <f t="shared" si="24"/>
        <v>2036.6545279561215</v>
      </c>
    </row>
    <row r="346" spans="1:7" ht="31.5">
      <c r="A346" s="88">
        <v>181</v>
      </c>
      <c r="B346" s="103" t="s">
        <v>807</v>
      </c>
      <c r="C346" s="104" t="s">
        <v>138</v>
      </c>
      <c r="D346" s="71">
        <v>32</v>
      </c>
      <c r="E346" s="87">
        <v>107.55399237171</v>
      </c>
      <c r="F346" s="71">
        <f t="shared" si="24"/>
        <v>3441.7277558947198</v>
      </c>
      <c r="G346" s="204">
        <f>+SUM(F157:F351)</f>
        <v>593570.67229241144</v>
      </c>
    </row>
    <row r="347" spans="1:7" ht="21">
      <c r="A347" s="88">
        <v>182</v>
      </c>
      <c r="B347" s="139" t="s">
        <v>81</v>
      </c>
      <c r="C347" s="69" t="s">
        <v>137</v>
      </c>
      <c r="D347" s="87">
        <v>3.6349999999999998</v>
      </c>
      <c r="E347" s="87">
        <v>356.18302342709364</v>
      </c>
      <c r="F347" s="71">
        <f t="shared" si="24"/>
        <v>1294.7252901574852</v>
      </c>
    </row>
    <row r="348" spans="1:7" ht="63">
      <c r="A348" s="88">
        <v>183</v>
      </c>
      <c r="B348" s="103" t="s">
        <v>808</v>
      </c>
      <c r="C348" s="104" t="s">
        <v>138</v>
      </c>
      <c r="D348" s="71">
        <v>17</v>
      </c>
      <c r="E348" s="87">
        <v>47.662699977480258</v>
      </c>
      <c r="F348" s="71">
        <f t="shared" si="24"/>
        <v>810.26589961716445</v>
      </c>
    </row>
    <row r="349" spans="1:7" ht="21">
      <c r="A349" s="88">
        <v>184</v>
      </c>
      <c r="B349" s="139" t="s">
        <v>805</v>
      </c>
      <c r="C349" s="69" t="s">
        <v>137</v>
      </c>
      <c r="D349" s="87">
        <v>0.73799999999999999</v>
      </c>
      <c r="E349" s="87">
        <v>368.46011444024248</v>
      </c>
      <c r="F349" s="71">
        <f t="shared" si="24"/>
        <v>271.92356445689893</v>
      </c>
    </row>
    <row r="350" spans="1:7" ht="31.5">
      <c r="A350" s="88">
        <v>185</v>
      </c>
      <c r="B350" s="103" t="s">
        <v>809</v>
      </c>
      <c r="C350" s="104" t="s">
        <v>138</v>
      </c>
      <c r="D350" s="71">
        <v>31</v>
      </c>
      <c r="E350" s="87">
        <v>107.55399237171</v>
      </c>
      <c r="F350" s="71">
        <f t="shared" si="24"/>
        <v>3334.1737635230097</v>
      </c>
    </row>
    <row r="351" spans="1:7" ht="21">
      <c r="A351" s="88">
        <v>186</v>
      </c>
      <c r="B351" s="139" t="s">
        <v>81</v>
      </c>
      <c r="C351" s="69" t="s">
        <v>137</v>
      </c>
      <c r="D351" s="87">
        <v>3.46</v>
      </c>
      <c r="E351" s="87">
        <v>356.18302342709364</v>
      </c>
      <c r="F351" s="71">
        <f t="shared" si="24"/>
        <v>1232.393261057744</v>
      </c>
    </row>
    <row r="352" spans="1:7" ht="60">
      <c r="A352" s="193"/>
      <c r="B352" s="160" t="s">
        <v>668</v>
      </c>
      <c r="C352" s="193"/>
      <c r="D352" s="193"/>
      <c r="E352" s="193"/>
      <c r="F352" s="193"/>
    </row>
    <row r="353" spans="1:6" ht="22.5">
      <c r="A353" s="92"/>
      <c r="B353" s="108" t="s">
        <v>669</v>
      </c>
      <c r="C353" s="92"/>
      <c r="D353" s="109"/>
      <c r="E353" s="162"/>
      <c r="F353" s="162"/>
    </row>
    <row r="354" spans="1:6" ht="42">
      <c r="A354" s="163">
        <v>1</v>
      </c>
      <c r="B354" s="143" t="s">
        <v>670</v>
      </c>
      <c r="C354" s="279" t="s">
        <v>135</v>
      </c>
      <c r="D354" s="144">
        <v>460</v>
      </c>
      <c r="E354" s="67">
        <v>3.9761081185226184</v>
      </c>
      <c r="F354" s="71">
        <f>+D354*E354</f>
        <v>1829.0097345204044</v>
      </c>
    </row>
    <row r="355" spans="1:6" ht="42">
      <c r="A355" s="163">
        <v>2</v>
      </c>
      <c r="B355" s="143" t="s">
        <v>671</v>
      </c>
      <c r="C355" s="279" t="s">
        <v>135</v>
      </c>
      <c r="D355" s="144">
        <v>175</v>
      </c>
      <c r="E355" s="67">
        <v>3.5481428272002811</v>
      </c>
      <c r="F355" s="71">
        <f t="shared" ref="F355:F367" si="25">+D355*E355</f>
        <v>620.92499476004923</v>
      </c>
    </row>
    <row r="356" spans="1:6" ht="42">
      <c r="A356" s="163">
        <v>3</v>
      </c>
      <c r="B356" s="143" t="s">
        <v>672</v>
      </c>
      <c r="C356" s="279" t="s">
        <v>135</v>
      </c>
      <c r="D356" s="144">
        <v>45</v>
      </c>
      <c r="E356" s="67">
        <v>3.6864295865850454</v>
      </c>
      <c r="F356" s="71">
        <f t="shared" si="25"/>
        <v>165.88933139632704</v>
      </c>
    </row>
    <row r="357" spans="1:6" ht="42">
      <c r="A357" s="163">
        <v>4</v>
      </c>
      <c r="B357" s="143" t="s">
        <v>673</v>
      </c>
      <c r="C357" s="279" t="s">
        <v>135</v>
      </c>
      <c r="D357" s="144">
        <v>77</v>
      </c>
      <c r="E357" s="67">
        <v>6.5546492126824685</v>
      </c>
      <c r="F357" s="71">
        <f t="shared" si="25"/>
        <v>504.70798937655007</v>
      </c>
    </row>
    <row r="358" spans="1:6" ht="42">
      <c r="A358" s="163">
        <v>5</v>
      </c>
      <c r="B358" s="143" t="s">
        <v>674</v>
      </c>
      <c r="C358" s="279" t="s">
        <v>135</v>
      </c>
      <c r="D358" s="144">
        <v>168</v>
      </c>
      <c r="E358" s="67">
        <v>8.9840099160190299</v>
      </c>
      <c r="F358" s="71">
        <f t="shared" si="25"/>
        <v>1509.3136658911969</v>
      </c>
    </row>
    <row r="359" spans="1:6" ht="42">
      <c r="A359" s="163">
        <v>6</v>
      </c>
      <c r="B359" s="143" t="s">
        <v>675</v>
      </c>
      <c r="C359" s="98" t="s">
        <v>28</v>
      </c>
      <c r="D359" s="144">
        <v>800</v>
      </c>
      <c r="E359" s="67">
        <v>0.66322820599243648</v>
      </c>
      <c r="F359" s="71">
        <f t="shared" si="25"/>
        <v>530.58256479394913</v>
      </c>
    </row>
    <row r="360" spans="1:6">
      <c r="A360" s="163">
        <v>7</v>
      </c>
      <c r="B360" s="164" t="s">
        <v>676</v>
      </c>
      <c r="C360" s="74" t="s">
        <v>28</v>
      </c>
      <c r="D360" s="95">
        <v>8</v>
      </c>
      <c r="E360" s="67">
        <v>21.825915123188505</v>
      </c>
      <c r="F360" s="71">
        <f t="shared" si="25"/>
        <v>174.60732098550804</v>
      </c>
    </row>
    <row r="361" spans="1:6">
      <c r="A361" s="163">
        <v>8</v>
      </c>
      <c r="B361" s="164" t="s">
        <v>677</v>
      </c>
      <c r="C361" s="74" t="s">
        <v>28</v>
      </c>
      <c r="D361" s="95">
        <v>4</v>
      </c>
      <c r="E361" s="67">
        <v>10.565774025894695</v>
      </c>
      <c r="F361" s="71">
        <f t="shared" si="25"/>
        <v>42.263096103578782</v>
      </c>
    </row>
    <row r="362" spans="1:6">
      <c r="A362" s="163">
        <v>9</v>
      </c>
      <c r="B362" s="164" t="s">
        <v>678</v>
      </c>
      <c r="C362" s="74" t="s">
        <v>28</v>
      </c>
      <c r="D362" s="95">
        <v>129</v>
      </c>
      <c r="E362" s="67">
        <v>6.7190504311385633</v>
      </c>
      <c r="F362" s="71">
        <f t="shared" si="25"/>
        <v>866.75750561687471</v>
      </c>
    </row>
    <row r="363" spans="1:6">
      <c r="A363" s="163">
        <v>10</v>
      </c>
      <c r="B363" s="164" t="s">
        <v>679</v>
      </c>
      <c r="C363" s="74" t="s">
        <v>28</v>
      </c>
      <c r="D363" s="95">
        <v>53</v>
      </c>
      <c r="E363" s="67">
        <v>6.1295142480341758</v>
      </c>
      <c r="F363" s="71">
        <f t="shared" si="25"/>
        <v>324.86425514581134</v>
      </c>
    </row>
    <row r="364" spans="1:6" ht="21">
      <c r="A364" s="163">
        <v>11</v>
      </c>
      <c r="B364" s="164" t="s">
        <v>680</v>
      </c>
      <c r="C364" s="74" t="s">
        <v>28</v>
      </c>
      <c r="D364" s="165">
        <v>2</v>
      </c>
      <c r="E364" s="67">
        <v>33.986143629514764</v>
      </c>
      <c r="F364" s="71">
        <f t="shared" si="25"/>
        <v>67.972287259029528</v>
      </c>
    </row>
    <row r="365" spans="1:6" ht="21">
      <c r="A365" s="163">
        <v>12</v>
      </c>
      <c r="B365" s="164" t="s">
        <v>681</v>
      </c>
      <c r="C365" s="74" t="s">
        <v>28</v>
      </c>
      <c r="D365" s="165">
        <v>6</v>
      </c>
      <c r="E365" s="67">
        <v>28.090781798470882</v>
      </c>
      <c r="F365" s="71">
        <f t="shared" si="25"/>
        <v>168.54469079082529</v>
      </c>
    </row>
    <row r="366" spans="1:6" ht="21">
      <c r="A366" s="163">
        <v>13</v>
      </c>
      <c r="B366" s="164" t="s">
        <v>682</v>
      </c>
      <c r="C366" s="74" t="s">
        <v>28</v>
      </c>
      <c r="D366" s="165">
        <v>122</v>
      </c>
      <c r="E366" s="67">
        <v>18.510818823024582</v>
      </c>
      <c r="F366" s="71">
        <f t="shared" si="25"/>
        <v>2258.3198964089988</v>
      </c>
    </row>
    <row r="367" spans="1:6" ht="42">
      <c r="A367" s="163">
        <v>14</v>
      </c>
      <c r="B367" s="164" t="s">
        <v>683</v>
      </c>
      <c r="C367" s="74" t="s">
        <v>28</v>
      </c>
      <c r="D367" s="95">
        <v>53</v>
      </c>
      <c r="E367" s="67">
        <v>2.5792208010816977</v>
      </c>
      <c r="F367" s="71">
        <f t="shared" si="25"/>
        <v>136.69870245732997</v>
      </c>
    </row>
    <row r="368" spans="1:6" ht="21">
      <c r="A368" s="163">
        <v>15</v>
      </c>
      <c r="B368" s="166" t="s">
        <v>684</v>
      </c>
      <c r="C368" s="74" t="s">
        <v>28</v>
      </c>
      <c r="D368" s="134">
        <v>575</v>
      </c>
      <c r="E368" s="142">
        <v>6.190129922596075E-2</v>
      </c>
      <c r="F368" s="71">
        <f t="shared" ref="F368:F380" si="26">+D368*E368</f>
        <v>35.593247054927431</v>
      </c>
    </row>
    <row r="369" spans="1:6" ht="21">
      <c r="A369" s="163">
        <v>16</v>
      </c>
      <c r="B369" s="166" t="s">
        <v>685</v>
      </c>
      <c r="C369" s="74" t="s">
        <v>28</v>
      </c>
      <c r="D369" s="134">
        <v>219</v>
      </c>
      <c r="E369" s="142">
        <v>7.3692022888048506E-2</v>
      </c>
      <c r="F369" s="71">
        <f t="shared" si="26"/>
        <v>16.138553012482621</v>
      </c>
    </row>
    <row r="370" spans="1:6" ht="21">
      <c r="A370" s="163">
        <v>17</v>
      </c>
      <c r="B370" s="166" t="s">
        <v>686</v>
      </c>
      <c r="C370" s="74" t="s">
        <v>28</v>
      </c>
      <c r="D370" s="134">
        <v>56</v>
      </c>
      <c r="E370" s="142">
        <v>0.10316883204326791</v>
      </c>
      <c r="F370" s="71">
        <f t="shared" si="26"/>
        <v>5.7774545944230029</v>
      </c>
    </row>
    <row r="371" spans="1:6" ht="21">
      <c r="A371" s="163">
        <v>18</v>
      </c>
      <c r="B371" s="166" t="s">
        <v>687</v>
      </c>
      <c r="C371" s="74" t="s">
        <v>28</v>
      </c>
      <c r="D371" s="134">
        <v>96</v>
      </c>
      <c r="E371" s="142">
        <v>0.19159925950892606</v>
      </c>
      <c r="F371" s="71">
        <f t="shared" si="26"/>
        <v>18.393528912856901</v>
      </c>
    </row>
    <row r="372" spans="1:6" ht="21">
      <c r="A372" s="163">
        <v>19</v>
      </c>
      <c r="B372" s="166" t="s">
        <v>688</v>
      </c>
      <c r="C372" s="74" t="s">
        <v>28</v>
      </c>
      <c r="D372" s="134">
        <v>210</v>
      </c>
      <c r="E372" s="142">
        <v>0.25055287781936497</v>
      </c>
      <c r="F372" s="71">
        <f t="shared" si="26"/>
        <v>52.616104342066642</v>
      </c>
    </row>
    <row r="373" spans="1:6" ht="21">
      <c r="A373" s="163">
        <v>20</v>
      </c>
      <c r="B373" s="164" t="s">
        <v>153</v>
      </c>
      <c r="C373" s="74" t="s">
        <v>38</v>
      </c>
      <c r="D373" s="95">
        <v>0.92400000000000004</v>
      </c>
      <c r="E373" s="67">
        <v>106.19613182451118</v>
      </c>
      <c r="F373" s="71">
        <f t="shared" si="26"/>
        <v>98.125225805848345</v>
      </c>
    </row>
    <row r="374" spans="1:6" ht="21">
      <c r="A374" s="163">
        <v>21</v>
      </c>
      <c r="B374" s="166" t="s">
        <v>689</v>
      </c>
      <c r="C374" s="74" t="s">
        <v>28</v>
      </c>
      <c r="D374" s="134">
        <v>16</v>
      </c>
      <c r="E374" s="142">
        <v>18.423005722012125</v>
      </c>
      <c r="F374" s="71">
        <f t="shared" si="26"/>
        <v>294.76809155219399</v>
      </c>
    </row>
    <row r="375" spans="1:6" ht="22.5">
      <c r="A375" s="92"/>
      <c r="B375" s="167" t="s">
        <v>690</v>
      </c>
      <c r="C375" s="92"/>
      <c r="D375" s="109"/>
      <c r="E375" s="162"/>
      <c r="F375" s="162"/>
    </row>
    <row r="376" spans="1:6" ht="52.5">
      <c r="A376" s="163">
        <v>22</v>
      </c>
      <c r="B376" s="143" t="s">
        <v>691</v>
      </c>
      <c r="C376" s="279" t="s">
        <v>135</v>
      </c>
      <c r="D376" s="144">
        <v>920</v>
      </c>
      <c r="E376" s="67">
        <v>4.2663809966786417</v>
      </c>
      <c r="F376" s="71">
        <f t="shared" si="26"/>
        <v>3925.0705169443504</v>
      </c>
    </row>
    <row r="377" spans="1:6" ht="63">
      <c r="A377" s="163">
        <v>23</v>
      </c>
      <c r="B377" s="143" t="s">
        <v>692</v>
      </c>
      <c r="C377" s="279" t="s">
        <v>135</v>
      </c>
      <c r="D377" s="144">
        <v>350</v>
      </c>
      <c r="E377" s="67">
        <v>3.9351733314083117</v>
      </c>
      <c r="F377" s="71">
        <f t="shared" si="26"/>
        <v>1377.3106659929092</v>
      </c>
    </row>
    <row r="378" spans="1:6" ht="52.5">
      <c r="A378" s="163">
        <v>24</v>
      </c>
      <c r="B378" s="143" t="s">
        <v>693</v>
      </c>
      <c r="C378" s="279" t="s">
        <v>135</v>
      </c>
      <c r="D378" s="144">
        <v>90</v>
      </c>
      <c r="E378" s="67">
        <v>4.5816069029085638</v>
      </c>
      <c r="F378" s="71">
        <f t="shared" si="26"/>
        <v>412.34462126177073</v>
      </c>
    </row>
    <row r="379" spans="1:6" ht="52.5">
      <c r="A379" s="163">
        <v>25</v>
      </c>
      <c r="B379" s="143" t="s">
        <v>694</v>
      </c>
      <c r="C379" s="279" t="s">
        <v>135</v>
      </c>
      <c r="D379" s="144">
        <v>490</v>
      </c>
      <c r="E379" s="67">
        <v>8.0351098635340676</v>
      </c>
      <c r="F379" s="71">
        <f t="shared" si="26"/>
        <v>3937.203833131693</v>
      </c>
    </row>
    <row r="380" spans="1:6" ht="42">
      <c r="A380" s="163">
        <v>26</v>
      </c>
      <c r="B380" s="143" t="s">
        <v>675</v>
      </c>
      <c r="C380" s="98" t="s">
        <v>28</v>
      </c>
      <c r="D380" s="144">
        <v>1600</v>
      </c>
      <c r="E380" s="67">
        <v>0.66322820599243648</v>
      </c>
      <c r="F380" s="71">
        <f t="shared" si="26"/>
        <v>1061.1651295878983</v>
      </c>
    </row>
    <row r="381" spans="1:6">
      <c r="A381" s="163">
        <v>27</v>
      </c>
      <c r="B381" s="164" t="s">
        <v>676</v>
      </c>
      <c r="C381" s="74" t="s">
        <v>28</v>
      </c>
      <c r="D381" s="95">
        <v>16</v>
      </c>
      <c r="E381" s="67">
        <v>21.825915123188505</v>
      </c>
      <c r="F381" s="71">
        <f t="shared" ref="F381:F392" si="27">+D381*E381</f>
        <v>349.21464197101608</v>
      </c>
    </row>
    <row r="382" spans="1:6">
      <c r="A382" s="163">
        <v>28</v>
      </c>
      <c r="B382" s="164" t="s">
        <v>695</v>
      </c>
      <c r="C382" s="74" t="s">
        <v>28</v>
      </c>
      <c r="D382" s="95">
        <v>258</v>
      </c>
      <c r="E382" s="67">
        <v>8.192890888899532</v>
      </c>
      <c r="F382" s="71">
        <f t="shared" si="27"/>
        <v>2113.7658493360791</v>
      </c>
    </row>
    <row r="383" spans="1:6">
      <c r="A383" s="163">
        <v>29</v>
      </c>
      <c r="B383" s="164" t="s">
        <v>678</v>
      </c>
      <c r="C383" s="74" t="s">
        <v>28</v>
      </c>
      <c r="D383" s="95">
        <v>106</v>
      </c>
      <c r="E383" s="67">
        <v>6.7190504311385633</v>
      </c>
      <c r="F383" s="71">
        <f t="shared" si="27"/>
        <v>712.21934570068765</v>
      </c>
    </row>
    <row r="384" spans="1:6" ht="21">
      <c r="A384" s="163">
        <v>30</v>
      </c>
      <c r="B384" s="99" t="s">
        <v>696</v>
      </c>
      <c r="C384" s="279" t="s">
        <v>135</v>
      </c>
      <c r="D384" s="141">
        <v>920</v>
      </c>
      <c r="E384" s="142">
        <v>0.73692022888048514</v>
      </c>
      <c r="F384" s="71">
        <f t="shared" si="27"/>
        <v>677.96661057004633</v>
      </c>
    </row>
    <row r="385" spans="1:7" ht="21">
      <c r="A385" s="163">
        <v>31</v>
      </c>
      <c r="B385" s="99" t="s">
        <v>697</v>
      </c>
      <c r="C385" s="279" t="s">
        <v>135</v>
      </c>
      <c r="D385" s="141">
        <v>350</v>
      </c>
      <c r="E385" s="142">
        <v>0.92115028610060612</v>
      </c>
      <c r="F385" s="71">
        <f t="shared" si="27"/>
        <v>322.40260013521214</v>
      </c>
    </row>
    <row r="386" spans="1:7" ht="21">
      <c r="A386" s="163">
        <v>32</v>
      </c>
      <c r="B386" s="99" t="s">
        <v>698</v>
      </c>
      <c r="C386" s="279" t="s">
        <v>135</v>
      </c>
      <c r="D386" s="141">
        <v>90</v>
      </c>
      <c r="E386" s="142">
        <v>1.3559332211400925</v>
      </c>
      <c r="F386" s="71">
        <f t="shared" si="27"/>
        <v>122.03398990260833</v>
      </c>
    </row>
    <row r="387" spans="1:7" ht="21">
      <c r="A387" s="163">
        <v>33</v>
      </c>
      <c r="B387" s="99" t="s">
        <v>699</v>
      </c>
      <c r="C387" s="279" t="s">
        <v>135</v>
      </c>
      <c r="D387" s="141">
        <v>490</v>
      </c>
      <c r="E387" s="142">
        <v>2.063376640865358</v>
      </c>
      <c r="F387" s="71">
        <f t="shared" si="27"/>
        <v>1011.0545540240254</v>
      </c>
      <c r="G387" s="204">
        <f>+SUM(F354:F392)</f>
        <v>26088.811631488446</v>
      </c>
    </row>
    <row r="388" spans="1:7" ht="21">
      <c r="A388" s="163">
        <v>34</v>
      </c>
      <c r="B388" s="166" t="s">
        <v>684</v>
      </c>
      <c r="C388" s="74" t="s">
        <v>28</v>
      </c>
      <c r="D388" s="134">
        <v>736</v>
      </c>
      <c r="E388" s="142">
        <v>6.190129922596075E-2</v>
      </c>
      <c r="F388" s="71">
        <f t="shared" si="27"/>
        <v>45.55935623030711</v>
      </c>
    </row>
    <row r="389" spans="1:7" ht="21">
      <c r="A389" s="163">
        <v>35</v>
      </c>
      <c r="B389" s="166" t="s">
        <v>685</v>
      </c>
      <c r="C389" s="74" t="s">
        <v>28</v>
      </c>
      <c r="D389" s="134">
        <v>280</v>
      </c>
      <c r="E389" s="142">
        <v>7.3692022888048506E-2</v>
      </c>
      <c r="F389" s="71">
        <f t="shared" si="27"/>
        <v>20.633766408653582</v>
      </c>
    </row>
    <row r="390" spans="1:7" ht="21">
      <c r="A390" s="163">
        <v>36</v>
      </c>
      <c r="B390" s="166" t="s">
        <v>686</v>
      </c>
      <c r="C390" s="74" t="s">
        <v>28</v>
      </c>
      <c r="D390" s="134">
        <v>72</v>
      </c>
      <c r="E390" s="142">
        <v>0.10316883204326791</v>
      </c>
      <c r="F390" s="71">
        <f t="shared" si="27"/>
        <v>7.4281559071152889</v>
      </c>
    </row>
    <row r="391" spans="1:7" ht="21">
      <c r="A391" s="163">
        <v>37</v>
      </c>
      <c r="B391" s="166" t="s">
        <v>687</v>
      </c>
      <c r="C391" s="74" t="s">
        <v>28</v>
      </c>
      <c r="D391" s="134">
        <v>392</v>
      </c>
      <c r="E391" s="142">
        <v>0.19159925950892606</v>
      </c>
      <c r="F391" s="71">
        <f t="shared" si="27"/>
        <v>75.106909727499016</v>
      </c>
    </row>
    <row r="392" spans="1:7" ht="21">
      <c r="A392" s="163">
        <v>38</v>
      </c>
      <c r="B392" s="164" t="s">
        <v>153</v>
      </c>
      <c r="C392" s="74" t="s">
        <v>38</v>
      </c>
      <c r="D392" s="95">
        <v>1.85</v>
      </c>
      <c r="E392" s="67">
        <v>106.19613182451118</v>
      </c>
      <c r="F392" s="71">
        <f t="shared" si="27"/>
        <v>196.4628438753457</v>
      </c>
    </row>
    <row r="393" spans="1:7" ht="15">
      <c r="A393" s="192"/>
      <c r="B393" s="160" t="s">
        <v>50</v>
      </c>
      <c r="C393" s="193"/>
      <c r="D393" s="193"/>
      <c r="E393" s="193"/>
      <c r="F393" s="193"/>
    </row>
    <row r="394" spans="1:7" ht="31.5">
      <c r="A394" s="168">
        <v>1</v>
      </c>
      <c r="B394" s="169" t="s">
        <v>646</v>
      </c>
      <c r="C394" s="279" t="s">
        <v>135</v>
      </c>
      <c r="D394" s="116">
        <v>464</v>
      </c>
      <c r="E394" s="67">
        <v>2.882799051439684</v>
      </c>
      <c r="F394" s="71">
        <f>+D394*E394</f>
        <v>1337.6187598680133</v>
      </c>
    </row>
    <row r="395" spans="1:7" ht="31.5">
      <c r="A395" s="168">
        <v>2</v>
      </c>
      <c r="B395" s="169" t="s">
        <v>647</v>
      </c>
      <c r="C395" s="279" t="s">
        <v>135</v>
      </c>
      <c r="D395" s="116">
        <v>460</v>
      </c>
      <c r="E395" s="67">
        <v>1.591424642240475</v>
      </c>
      <c r="F395" s="71">
        <f t="shared" ref="F395:F407" si="28">+D395*E395</f>
        <v>732.05533543061847</v>
      </c>
    </row>
    <row r="396" spans="1:7" ht="21">
      <c r="A396" s="168">
        <v>3</v>
      </c>
      <c r="B396" s="96" t="s">
        <v>648</v>
      </c>
      <c r="C396" s="68" t="s">
        <v>28</v>
      </c>
      <c r="D396" s="67">
        <v>120</v>
      </c>
      <c r="E396" s="67">
        <v>0.62638219454841226</v>
      </c>
      <c r="F396" s="71">
        <f t="shared" si="28"/>
        <v>75.16586334580947</v>
      </c>
    </row>
    <row r="397" spans="1:7">
      <c r="A397" s="168">
        <v>4</v>
      </c>
      <c r="B397" s="96" t="s">
        <v>649</v>
      </c>
      <c r="C397" s="68" t="s">
        <v>28</v>
      </c>
      <c r="D397" s="67">
        <v>186</v>
      </c>
      <c r="E397" s="67">
        <v>0.17243933355803351</v>
      </c>
      <c r="F397" s="71">
        <f t="shared" si="28"/>
        <v>32.073716041794235</v>
      </c>
    </row>
    <row r="398" spans="1:7" ht="21">
      <c r="A398" s="168">
        <v>5</v>
      </c>
      <c r="B398" s="96" t="s">
        <v>650</v>
      </c>
      <c r="C398" s="68" t="s">
        <v>28</v>
      </c>
      <c r="D398" s="67">
        <v>76</v>
      </c>
      <c r="E398" s="67">
        <v>0.90935956243851856</v>
      </c>
      <c r="F398" s="71">
        <f t="shared" si="28"/>
        <v>69.111326745327418</v>
      </c>
    </row>
    <row r="399" spans="1:7" ht="21">
      <c r="A399" s="168">
        <v>6</v>
      </c>
      <c r="B399" s="96" t="s">
        <v>651</v>
      </c>
      <c r="C399" s="68" t="s">
        <v>28</v>
      </c>
      <c r="D399" s="67">
        <v>58</v>
      </c>
      <c r="E399" s="67">
        <v>0.32571874116517435</v>
      </c>
      <c r="F399" s="71">
        <f t="shared" si="28"/>
        <v>18.891686987580112</v>
      </c>
    </row>
    <row r="400" spans="1:7" ht="21">
      <c r="A400" s="168">
        <v>7</v>
      </c>
      <c r="B400" s="96" t="s">
        <v>652</v>
      </c>
      <c r="C400" s="68" t="s">
        <v>28</v>
      </c>
      <c r="D400" s="67">
        <v>70</v>
      </c>
      <c r="E400" s="67">
        <v>0.66322820599243648</v>
      </c>
      <c r="F400" s="71">
        <f t="shared" si="28"/>
        <v>46.425974419470556</v>
      </c>
    </row>
    <row r="401" spans="1:7" ht="21">
      <c r="A401" s="168">
        <v>8</v>
      </c>
      <c r="B401" s="170" t="s">
        <v>653</v>
      </c>
      <c r="C401" s="68" t="s">
        <v>28</v>
      </c>
      <c r="D401" s="67">
        <v>60</v>
      </c>
      <c r="E401" s="67">
        <v>3.6846011444024245</v>
      </c>
      <c r="F401" s="71">
        <f t="shared" si="28"/>
        <v>221.07606866414548</v>
      </c>
    </row>
    <row r="402" spans="1:7" ht="21">
      <c r="A402" s="168">
        <v>9</v>
      </c>
      <c r="B402" s="170" t="s">
        <v>654</v>
      </c>
      <c r="C402" s="68" t="s">
        <v>28</v>
      </c>
      <c r="D402" s="67">
        <v>129</v>
      </c>
      <c r="E402" s="67">
        <v>2.4568920430875369</v>
      </c>
      <c r="F402" s="71">
        <f t="shared" si="28"/>
        <v>316.93907355829225</v>
      </c>
    </row>
    <row r="403" spans="1:7" ht="21">
      <c r="A403" s="168">
        <v>10</v>
      </c>
      <c r="B403" s="170" t="s">
        <v>655</v>
      </c>
      <c r="C403" s="68" t="s">
        <v>28</v>
      </c>
      <c r="D403" s="67">
        <v>17</v>
      </c>
      <c r="E403" s="67">
        <v>3.8319851901785222</v>
      </c>
      <c r="F403" s="71">
        <f t="shared" si="28"/>
        <v>65.143748233034884</v>
      </c>
    </row>
    <row r="404" spans="1:7">
      <c r="A404" s="168">
        <v>11</v>
      </c>
      <c r="B404" s="170" t="s">
        <v>656</v>
      </c>
      <c r="C404" s="68" t="s">
        <v>28</v>
      </c>
      <c r="D404" s="67">
        <v>30</v>
      </c>
      <c r="E404" s="67">
        <v>1.4119391585350092</v>
      </c>
      <c r="F404" s="71">
        <f t="shared" si="28"/>
        <v>42.358174756050275</v>
      </c>
    </row>
    <row r="405" spans="1:7">
      <c r="A405" s="168">
        <v>12</v>
      </c>
      <c r="B405" s="170" t="s">
        <v>657</v>
      </c>
      <c r="C405" s="68" t="s">
        <v>28</v>
      </c>
      <c r="D405" s="67">
        <v>31</v>
      </c>
      <c r="E405" s="67">
        <v>1.4119391585350092</v>
      </c>
      <c r="F405" s="71">
        <f t="shared" si="28"/>
        <v>43.770113914585288</v>
      </c>
    </row>
    <row r="406" spans="1:7">
      <c r="A406" s="168">
        <v>13</v>
      </c>
      <c r="B406" s="170" t="s">
        <v>658</v>
      </c>
      <c r="C406" s="68" t="s">
        <v>28</v>
      </c>
      <c r="D406" s="67">
        <v>35</v>
      </c>
      <c r="E406" s="67">
        <v>1.4119391585350092</v>
      </c>
      <c r="F406" s="71">
        <f t="shared" si="28"/>
        <v>49.417870548725318</v>
      </c>
    </row>
    <row r="407" spans="1:7">
      <c r="A407" s="168">
        <v>14</v>
      </c>
      <c r="B407" s="170" t="s">
        <v>658</v>
      </c>
      <c r="C407" s="68" t="s">
        <v>28</v>
      </c>
      <c r="D407" s="67">
        <v>35</v>
      </c>
      <c r="E407" s="67">
        <v>2.6903559762787923</v>
      </c>
      <c r="F407" s="71">
        <f t="shared" si="28"/>
        <v>94.162459169757724</v>
      </c>
    </row>
    <row r="408" spans="1:7" ht="21">
      <c r="A408" s="168">
        <v>15</v>
      </c>
      <c r="B408" s="170" t="s">
        <v>659</v>
      </c>
      <c r="C408" s="68" t="s">
        <v>28</v>
      </c>
      <c r="D408" s="67">
        <v>6</v>
      </c>
      <c r="E408" s="67">
        <v>27.807545057441239</v>
      </c>
      <c r="F408" s="71">
        <f t="shared" ref="F408:F416" si="29">+D408*E408</f>
        <v>166.84527034464742</v>
      </c>
    </row>
    <row r="409" spans="1:7">
      <c r="A409" s="168">
        <v>16</v>
      </c>
      <c r="B409" s="170" t="s">
        <v>660</v>
      </c>
      <c r="C409" s="68" t="s">
        <v>28</v>
      </c>
      <c r="D409" s="67">
        <v>371</v>
      </c>
      <c r="E409" s="67">
        <v>0.25055287781936497</v>
      </c>
      <c r="F409" s="71">
        <f t="shared" si="29"/>
        <v>92.955117670984407</v>
      </c>
    </row>
    <row r="410" spans="1:7" ht="21">
      <c r="A410" s="168">
        <v>17</v>
      </c>
      <c r="B410" s="170" t="s">
        <v>661</v>
      </c>
      <c r="C410" s="68" t="s">
        <v>28</v>
      </c>
      <c r="D410" s="67">
        <v>368</v>
      </c>
      <c r="E410" s="67">
        <v>0.11790723662087761</v>
      </c>
      <c r="F410" s="71">
        <f t="shared" si="29"/>
        <v>43.38986307648296</v>
      </c>
    </row>
    <row r="411" spans="1:7" ht="31.5">
      <c r="A411" s="168">
        <v>18</v>
      </c>
      <c r="B411" s="169" t="s">
        <v>662</v>
      </c>
      <c r="C411" s="104" t="s">
        <v>927</v>
      </c>
      <c r="D411" s="116">
        <v>60</v>
      </c>
      <c r="E411" s="67">
        <v>81.595133552573074</v>
      </c>
      <c r="F411" s="71">
        <f t="shared" si="29"/>
        <v>4895.7080131543844</v>
      </c>
      <c r="G411" s="204">
        <f>+SUM(F394:F416)</f>
        <v>15918.799711468246</v>
      </c>
    </row>
    <row r="412" spans="1:7" ht="31.5">
      <c r="A412" s="168">
        <v>19</v>
      </c>
      <c r="B412" s="169" t="s">
        <v>663</v>
      </c>
      <c r="C412" s="104" t="s">
        <v>927</v>
      </c>
      <c r="D412" s="116">
        <v>129</v>
      </c>
      <c r="E412" s="67">
        <v>41.946151266592217</v>
      </c>
      <c r="F412" s="71">
        <f t="shared" si="29"/>
        <v>5411.0535133903959</v>
      </c>
    </row>
    <row r="413" spans="1:7" ht="31.5">
      <c r="A413" s="168">
        <v>20</v>
      </c>
      <c r="B413" s="169" t="s">
        <v>664</v>
      </c>
      <c r="C413" s="104" t="s">
        <v>927</v>
      </c>
      <c r="D413" s="116">
        <v>17</v>
      </c>
      <c r="E413" s="67">
        <v>41.946151266592217</v>
      </c>
      <c r="F413" s="71">
        <f t="shared" si="29"/>
        <v>713.08457153206768</v>
      </c>
    </row>
    <row r="414" spans="1:7" ht="21">
      <c r="A414" s="168">
        <v>21</v>
      </c>
      <c r="B414" s="169" t="s">
        <v>665</v>
      </c>
      <c r="C414" s="104" t="s">
        <v>927</v>
      </c>
      <c r="D414" s="116">
        <v>6</v>
      </c>
      <c r="E414" s="67">
        <v>70.510772811729964</v>
      </c>
      <c r="F414" s="71">
        <f t="shared" si="29"/>
        <v>423.06463687037979</v>
      </c>
    </row>
    <row r="415" spans="1:7" ht="21">
      <c r="A415" s="168">
        <v>22</v>
      </c>
      <c r="B415" s="169" t="s">
        <v>666</v>
      </c>
      <c r="C415" s="104" t="s">
        <v>927</v>
      </c>
      <c r="D415" s="116">
        <v>2</v>
      </c>
      <c r="E415" s="67">
        <v>347.98408312709006</v>
      </c>
      <c r="F415" s="71">
        <f t="shared" si="29"/>
        <v>695.96816625418012</v>
      </c>
    </row>
    <row r="416" spans="1:7" ht="21">
      <c r="A416" s="168">
        <v>23</v>
      </c>
      <c r="B416" s="96" t="s">
        <v>667</v>
      </c>
      <c r="C416" s="104" t="s">
        <v>927</v>
      </c>
      <c r="D416" s="67">
        <v>40</v>
      </c>
      <c r="E416" s="67">
        <v>8.3130096872879093</v>
      </c>
      <c r="F416" s="71">
        <f t="shared" si="29"/>
        <v>332.52038749151637</v>
      </c>
    </row>
    <row r="417" spans="1:6" ht="30">
      <c r="A417" s="193"/>
      <c r="B417" s="160" t="s">
        <v>431</v>
      </c>
      <c r="C417" s="193"/>
      <c r="D417" s="193"/>
      <c r="E417" s="193"/>
      <c r="F417" s="193"/>
    </row>
    <row r="418" spans="1:6">
      <c r="A418" s="85"/>
      <c r="B418" s="140" t="s">
        <v>432</v>
      </c>
      <c r="C418" s="85"/>
      <c r="D418" s="119"/>
      <c r="E418" s="119"/>
      <c r="F418" s="119"/>
    </row>
    <row r="419" spans="1:6" ht="21">
      <c r="A419" s="74">
        <v>1</v>
      </c>
      <c r="B419" s="96" t="s">
        <v>644</v>
      </c>
      <c r="C419" s="104" t="s">
        <v>927</v>
      </c>
      <c r="D419" s="67">
        <v>4</v>
      </c>
      <c r="E419" s="116">
        <v>214.38053488478647</v>
      </c>
      <c r="F419" s="71">
        <f>+D419*E419</f>
        <v>857.52213953914588</v>
      </c>
    </row>
    <row r="420" spans="1:6" ht="21">
      <c r="A420" s="74">
        <v>2</v>
      </c>
      <c r="B420" s="96" t="s">
        <v>645</v>
      </c>
      <c r="C420" s="104" t="s">
        <v>927</v>
      </c>
      <c r="D420" s="67">
        <v>4</v>
      </c>
      <c r="E420" s="116">
        <v>132.69577665439726</v>
      </c>
      <c r="F420" s="71">
        <f t="shared" ref="F420:F432" si="30">+D420*E420</f>
        <v>530.78310661758906</v>
      </c>
    </row>
    <row r="421" spans="1:6" ht="21">
      <c r="A421" s="74">
        <v>3</v>
      </c>
      <c r="B421" s="96" t="s">
        <v>433</v>
      </c>
      <c r="C421" s="104" t="s">
        <v>927</v>
      </c>
      <c r="D421" s="67">
        <v>4</v>
      </c>
      <c r="E421" s="116">
        <v>350.67899402833206</v>
      </c>
      <c r="F421" s="71">
        <f t="shared" si="30"/>
        <v>1402.7159761133282</v>
      </c>
    </row>
    <row r="422" spans="1:6" ht="21">
      <c r="A422" s="74">
        <v>4</v>
      </c>
      <c r="B422" s="96" t="s">
        <v>434</v>
      </c>
      <c r="C422" s="104" t="s">
        <v>927</v>
      </c>
      <c r="D422" s="67">
        <v>4</v>
      </c>
      <c r="E422" s="116">
        <v>227.51209605860282</v>
      </c>
      <c r="F422" s="71">
        <f t="shared" si="30"/>
        <v>910.04838423441129</v>
      </c>
    </row>
    <row r="423" spans="1:6" ht="42">
      <c r="A423" s="74">
        <v>5</v>
      </c>
      <c r="B423" s="96" t="s">
        <v>435</v>
      </c>
      <c r="C423" s="279" t="s">
        <v>135</v>
      </c>
      <c r="D423" s="67">
        <v>152</v>
      </c>
      <c r="E423" s="116">
        <v>2.9364417504315088</v>
      </c>
      <c r="F423" s="71">
        <f t="shared" si="30"/>
        <v>446.33914606558932</v>
      </c>
    </row>
    <row r="424" spans="1:6" ht="42">
      <c r="A424" s="74">
        <v>6</v>
      </c>
      <c r="B424" s="96" t="s">
        <v>436</v>
      </c>
      <c r="C424" s="279" t="s">
        <v>135</v>
      </c>
      <c r="D424" s="67">
        <v>152</v>
      </c>
      <c r="E424" s="116">
        <v>3.6733619793119945</v>
      </c>
      <c r="F424" s="71">
        <f t="shared" si="30"/>
        <v>558.35102085542314</v>
      </c>
    </row>
    <row r="425" spans="1:6" ht="21">
      <c r="A425" s="74">
        <v>7</v>
      </c>
      <c r="B425" s="143" t="s">
        <v>437</v>
      </c>
      <c r="C425" s="279" t="s">
        <v>135</v>
      </c>
      <c r="D425" s="144">
        <v>180</v>
      </c>
      <c r="E425" s="67">
        <v>2.0483151841463756</v>
      </c>
      <c r="F425" s="71">
        <f t="shared" si="30"/>
        <v>368.69673314634758</v>
      </c>
    </row>
    <row r="426" spans="1:6" ht="31.5">
      <c r="A426" s="74">
        <v>8</v>
      </c>
      <c r="B426" s="96" t="s">
        <v>438</v>
      </c>
      <c r="C426" s="69" t="s">
        <v>929</v>
      </c>
      <c r="D426" s="67">
        <v>100</v>
      </c>
      <c r="E426" s="116">
        <v>1.0106699419146188</v>
      </c>
      <c r="F426" s="71">
        <f t="shared" si="30"/>
        <v>101.06699419146187</v>
      </c>
    </row>
    <row r="427" spans="1:6" ht="42">
      <c r="A427" s="74">
        <v>9</v>
      </c>
      <c r="B427" s="96" t="s">
        <v>439</v>
      </c>
      <c r="C427" s="104" t="s">
        <v>927</v>
      </c>
      <c r="D427" s="67">
        <v>6</v>
      </c>
      <c r="E427" s="116">
        <v>17.913696321072226</v>
      </c>
      <c r="F427" s="71">
        <f t="shared" si="30"/>
        <v>107.48217792643337</v>
      </c>
    </row>
    <row r="428" spans="1:6">
      <c r="A428" s="74">
        <v>10</v>
      </c>
      <c r="B428" s="140" t="s">
        <v>440</v>
      </c>
      <c r="C428" s="85"/>
      <c r="D428" s="119"/>
      <c r="E428" s="119"/>
      <c r="F428" s="119"/>
    </row>
    <row r="429" spans="1:6" ht="42">
      <c r="A429" s="74">
        <v>11</v>
      </c>
      <c r="B429" s="96" t="s">
        <v>441</v>
      </c>
      <c r="C429" s="104" t="s">
        <v>927</v>
      </c>
      <c r="D429" s="67">
        <v>2</v>
      </c>
      <c r="E429" s="116">
        <v>9285.3076849012905</v>
      </c>
      <c r="F429" s="71">
        <f t="shared" si="30"/>
        <v>18570.615369802581</v>
      </c>
    </row>
    <row r="430" spans="1:6" ht="42">
      <c r="A430" s="74">
        <v>12</v>
      </c>
      <c r="B430" s="96" t="s">
        <v>442</v>
      </c>
      <c r="C430" s="104" t="s">
        <v>927</v>
      </c>
      <c r="D430" s="67">
        <v>1</v>
      </c>
      <c r="E430" s="116">
        <v>4058.5580777444575</v>
      </c>
      <c r="F430" s="71">
        <f t="shared" si="30"/>
        <v>4058.5580777444575</v>
      </c>
    </row>
    <row r="431" spans="1:6" ht="42">
      <c r="A431" s="74">
        <v>13</v>
      </c>
      <c r="B431" s="96" t="s">
        <v>443</v>
      </c>
      <c r="C431" s="104" t="s">
        <v>927</v>
      </c>
      <c r="D431" s="67">
        <v>1</v>
      </c>
      <c r="E431" s="116">
        <v>1074.2094512682058</v>
      </c>
      <c r="F431" s="71">
        <f t="shared" si="30"/>
        <v>1074.2094512682058</v>
      </c>
    </row>
    <row r="432" spans="1:6" ht="21">
      <c r="A432" s="74">
        <v>14</v>
      </c>
      <c r="B432" s="96" t="s">
        <v>444</v>
      </c>
      <c r="C432" s="104" t="s">
        <v>927</v>
      </c>
      <c r="D432" s="67">
        <v>4</v>
      </c>
      <c r="E432" s="116">
        <v>7.9550863344168246</v>
      </c>
      <c r="F432" s="71">
        <f t="shared" si="30"/>
        <v>31.820345337667298</v>
      </c>
    </row>
    <row r="433" spans="1:6" ht="21">
      <c r="A433" s="74">
        <v>15</v>
      </c>
      <c r="B433" s="147" t="s">
        <v>445</v>
      </c>
      <c r="C433" s="104" t="s">
        <v>927</v>
      </c>
      <c r="D433" s="146">
        <v>2</v>
      </c>
      <c r="E433" s="171">
        <v>108.99169680334583</v>
      </c>
      <c r="F433" s="71">
        <f t="shared" ref="F433:F445" si="31">+D433*E433</f>
        <v>217.98339360669166</v>
      </c>
    </row>
    <row r="434" spans="1:6" ht="21">
      <c r="A434" s="74">
        <v>16</v>
      </c>
      <c r="B434" s="96" t="s">
        <v>446</v>
      </c>
      <c r="C434" s="104" t="s">
        <v>927</v>
      </c>
      <c r="D434" s="67">
        <v>6</v>
      </c>
      <c r="E434" s="116">
        <v>26.870544481608341</v>
      </c>
      <c r="F434" s="71">
        <f t="shared" si="31"/>
        <v>161.22326688965006</v>
      </c>
    </row>
    <row r="435" spans="1:6">
      <c r="A435" s="85"/>
      <c r="B435" s="140" t="s">
        <v>447</v>
      </c>
      <c r="C435" s="85"/>
      <c r="D435" s="119"/>
      <c r="E435" s="119"/>
      <c r="F435" s="119"/>
    </row>
    <row r="436" spans="1:6" ht="294">
      <c r="A436" s="74">
        <v>17</v>
      </c>
      <c r="B436" s="166" t="s">
        <v>448</v>
      </c>
      <c r="C436" s="104" t="s">
        <v>927</v>
      </c>
      <c r="D436" s="67">
        <v>1</v>
      </c>
      <c r="E436" s="116">
        <v>12981.76649168746</v>
      </c>
      <c r="F436" s="71">
        <f t="shared" si="31"/>
        <v>12981.76649168746</v>
      </c>
    </row>
    <row r="437" spans="1:6" ht="136.5">
      <c r="A437" s="74">
        <v>18</v>
      </c>
      <c r="B437" s="166" t="s">
        <v>449</v>
      </c>
      <c r="C437" s="104" t="s">
        <v>927</v>
      </c>
      <c r="D437" s="67">
        <v>1</v>
      </c>
      <c r="E437" s="116">
        <v>765.99369312283284</v>
      </c>
      <c r="F437" s="71">
        <f t="shared" si="31"/>
        <v>765.99369312283284</v>
      </c>
    </row>
    <row r="438" spans="1:6" ht="294">
      <c r="A438" s="74">
        <v>19</v>
      </c>
      <c r="B438" s="166" t="s">
        <v>450</v>
      </c>
      <c r="C438" s="104" t="s">
        <v>927</v>
      </c>
      <c r="D438" s="67">
        <v>1</v>
      </c>
      <c r="E438" s="116">
        <v>3657.8914349511037</v>
      </c>
      <c r="F438" s="71">
        <f t="shared" si="31"/>
        <v>3657.8914349511037</v>
      </c>
    </row>
    <row r="439" spans="1:6">
      <c r="A439" s="74">
        <v>20</v>
      </c>
      <c r="B439" s="143" t="s">
        <v>451</v>
      </c>
      <c r="C439" s="98" t="s">
        <v>28</v>
      </c>
      <c r="D439" s="94">
        <v>2</v>
      </c>
      <c r="E439" s="116">
        <v>28.777352178518075</v>
      </c>
      <c r="F439" s="71">
        <f t="shared" si="31"/>
        <v>57.554704357036151</v>
      </c>
    </row>
    <row r="440" spans="1:6" ht="136.5">
      <c r="A440" s="74">
        <v>21</v>
      </c>
      <c r="B440" s="166" t="s">
        <v>452</v>
      </c>
      <c r="C440" s="104" t="s">
        <v>927</v>
      </c>
      <c r="D440" s="67">
        <v>1</v>
      </c>
      <c r="E440" s="116">
        <v>2472.6874423985337</v>
      </c>
      <c r="F440" s="71">
        <f t="shared" si="31"/>
        <v>2472.6874423985337</v>
      </c>
    </row>
    <row r="441" spans="1:6" ht="57.75">
      <c r="A441" s="74">
        <v>22</v>
      </c>
      <c r="B441" s="166" t="s">
        <v>453</v>
      </c>
      <c r="C441" s="104" t="s">
        <v>927</v>
      </c>
      <c r="D441" s="67">
        <v>1</v>
      </c>
      <c r="E441" s="116">
        <v>77.821097676452467</v>
      </c>
      <c r="F441" s="71">
        <f t="shared" si="31"/>
        <v>77.821097676452467</v>
      </c>
    </row>
    <row r="442" spans="1:6" ht="294">
      <c r="A442" s="74">
        <v>23</v>
      </c>
      <c r="B442" s="166" t="s">
        <v>454</v>
      </c>
      <c r="C442" s="104" t="s">
        <v>927</v>
      </c>
      <c r="D442" s="67">
        <v>1</v>
      </c>
      <c r="E442" s="116">
        <v>9070.5933162639776</v>
      </c>
      <c r="F442" s="71">
        <f t="shared" si="31"/>
        <v>9070.5933162639776</v>
      </c>
    </row>
    <row r="443" spans="1:6" ht="294">
      <c r="A443" s="74">
        <v>24</v>
      </c>
      <c r="B443" s="166" t="s">
        <v>455</v>
      </c>
      <c r="C443" s="104" t="s">
        <v>927</v>
      </c>
      <c r="D443" s="67">
        <v>1</v>
      </c>
      <c r="E443" s="116">
        <v>4685.3385438194691</v>
      </c>
      <c r="F443" s="71">
        <f t="shared" si="31"/>
        <v>4685.3385438194691</v>
      </c>
    </row>
    <row r="444" spans="1:6" ht="124.5">
      <c r="A444" s="74">
        <v>25</v>
      </c>
      <c r="B444" s="166" t="s">
        <v>456</v>
      </c>
      <c r="C444" s="104" t="s">
        <v>927</v>
      </c>
      <c r="D444" s="67">
        <v>1</v>
      </c>
      <c r="E444" s="116">
        <v>1050.4426513354497</v>
      </c>
      <c r="F444" s="71">
        <f t="shared" si="31"/>
        <v>1050.4426513354497</v>
      </c>
    </row>
    <row r="445" spans="1:6" ht="159">
      <c r="A445" s="74">
        <v>26</v>
      </c>
      <c r="B445" s="166" t="s">
        <v>457</v>
      </c>
      <c r="C445" s="104" t="s">
        <v>927</v>
      </c>
      <c r="D445" s="67">
        <v>2</v>
      </c>
      <c r="E445" s="116">
        <v>967.47837185676963</v>
      </c>
      <c r="F445" s="71">
        <f t="shared" si="31"/>
        <v>1934.9567437135393</v>
      </c>
    </row>
    <row r="446" spans="1:6" ht="294">
      <c r="A446" s="74">
        <v>27</v>
      </c>
      <c r="B446" s="166" t="s">
        <v>458</v>
      </c>
      <c r="C446" s="104" t="s">
        <v>927</v>
      </c>
      <c r="D446" s="67">
        <v>1</v>
      </c>
      <c r="E446" s="116">
        <v>4092.7365475431834</v>
      </c>
      <c r="F446" s="71">
        <f t="shared" ref="F446:F458" si="32">+D446*E446</f>
        <v>4092.7365475431834</v>
      </c>
    </row>
    <row r="447" spans="1:6" ht="294">
      <c r="A447" s="74">
        <v>28</v>
      </c>
      <c r="B447" s="166" t="s">
        <v>459</v>
      </c>
      <c r="C447" s="104" t="s">
        <v>927</v>
      </c>
      <c r="D447" s="67">
        <v>1</v>
      </c>
      <c r="E447" s="116">
        <v>8240.950521477178</v>
      </c>
      <c r="F447" s="71">
        <f t="shared" si="32"/>
        <v>8240.950521477178</v>
      </c>
    </row>
    <row r="448" spans="1:6" ht="171">
      <c r="A448" s="74">
        <v>29</v>
      </c>
      <c r="B448" s="166" t="s">
        <v>460</v>
      </c>
      <c r="C448" s="104" t="s">
        <v>927</v>
      </c>
      <c r="D448" s="67">
        <v>1</v>
      </c>
      <c r="E448" s="116">
        <v>1188.9867657893867</v>
      </c>
      <c r="F448" s="71">
        <f t="shared" si="32"/>
        <v>1188.9867657893867</v>
      </c>
    </row>
    <row r="449" spans="1:6" ht="283.5">
      <c r="A449" s="74">
        <v>30</v>
      </c>
      <c r="B449" s="166" t="s">
        <v>461</v>
      </c>
      <c r="C449" s="104" t="s">
        <v>927</v>
      </c>
      <c r="D449" s="67">
        <v>1</v>
      </c>
      <c r="E449" s="116">
        <v>3974.2161482879264</v>
      </c>
      <c r="F449" s="71">
        <f t="shared" si="32"/>
        <v>3974.2161482879264</v>
      </c>
    </row>
    <row r="450" spans="1:6" ht="294">
      <c r="A450" s="74">
        <v>31</v>
      </c>
      <c r="B450" s="166" t="s">
        <v>462</v>
      </c>
      <c r="C450" s="104" t="s">
        <v>927</v>
      </c>
      <c r="D450" s="67">
        <v>1</v>
      </c>
      <c r="E450" s="116">
        <v>3855.6957490326699</v>
      </c>
      <c r="F450" s="71">
        <f t="shared" si="32"/>
        <v>3855.6957490326699</v>
      </c>
    </row>
    <row r="451" spans="1:6" ht="294">
      <c r="A451" s="74">
        <v>32</v>
      </c>
      <c r="B451" s="166" t="s">
        <v>463</v>
      </c>
      <c r="C451" s="104" t="s">
        <v>927</v>
      </c>
      <c r="D451" s="67">
        <v>1</v>
      </c>
      <c r="E451" s="116">
        <v>4685.3385438194691</v>
      </c>
      <c r="F451" s="71">
        <f t="shared" si="32"/>
        <v>4685.3385438194691</v>
      </c>
    </row>
    <row r="452" spans="1:6" ht="271.5">
      <c r="A452" s="74">
        <v>33</v>
      </c>
      <c r="B452" s="166" t="s">
        <v>464</v>
      </c>
      <c r="C452" s="104" t="s">
        <v>927</v>
      </c>
      <c r="D452" s="67">
        <v>1</v>
      </c>
      <c r="E452" s="116">
        <v>3974.2161482879264</v>
      </c>
      <c r="F452" s="71">
        <f t="shared" si="32"/>
        <v>3974.2161482879264</v>
      </c>
    </row>
    <row r="453" spans="1:6" ht="204.75">
      <c r="A453" s="74">
        <v>34</v>
      </c>
      <c r="B453" s="166" t="s">
        <v>465</v>
      </c>
      <c r="C453" s="104" t="s">
        <v>927</v>
      </c>
      <c r="D453" s="67">
        <v>1</v>
      </c>
      <c r="E453" s="116">
        <v>1959.3693609485572</v>
      </c>
      <c r="F453" s="71">
        <f t="shared" si="32"/>
        <v>1959.3693609485572</v>
      </c>
    </row>
    <row r="454" spans="1:6" ht="159">
      <c r="A454" s="74">
        <v>35</v>
      </c>
      <c r="B454" s="166" t="s">
        <v>466</v>
      </c>
      <c r="C454" s="104" t="s">
        <v>927</v>
      </c>
      <c r="D454" s="67">
        <v>1</v>
      </c>
      <c r="E454" s="116">
        <v>789.69777297388418</v>
      </c>
      <c r="F454" s="71">
        <f t="shared" si="32"/>
        <v>789.69777297388418</v>
      </c>
    </row>
    <row r="455" spans="1:6" ht="317.25">
      <c r="A455" s="74">
        <v>36</v>
      </c>
      <c r="B455" s="166" t="s">
        <v>467</v>
      </c>
      <c r="C455" s="104" t="s">
        <v>927</v>
      </c>
      <c r="D455" s="67">
        <v>2</v>
      </c>
      <c r="E455" s="116">
        <v>4211.2569467984404</v>
      </c>
      <c r="F455" s="71">
        <f t="shared" si="32"/>
        <v>8422.5138935968807</v>
      </c>
    </row>
    <row r="456" spans="1:6" ht="69.75">
      <c r="A456" s="74">
        <v>37</v>
      </c>
      <c r="B456" s="166" t="s">
        <v>468</v>
      </c>
      <c r="C456" s="104" t="s">
        <v>927</v>
      </c>
      <c r="D456" s="67">
        <v>2</v>
      </c>
      <c r="E456" s="116">
        <v>65.969057750926737</v>
      </c>
      <c r="F456" s="71">
        <f t="shared" si="32"/>
        <v>131.93811550185347</v>
      </c>
    </row>
    <row r="457" spans="1:6" ht="21">
      <c r="A457" s="74">
        <v>38</v>
      </c>
      <c r="B457" s="143" t="s">
        <v>469</v>
      </c>
      <c r="C457" s="98" t="s">
        <v>28</v>
      </c>
      <c r="D457" s="94">
        <v>52</v>
      </c>
      <c r="E457" s="116">
        <v>23.434979357176172</v>
      </c>
      <c r="F457" s="71">
        <f t="shared" si="32"/>
        <v>1218.6189265731609</v>
      </c>
    </row>
    <row r="458" spans="1:6" ht="21">
      <c r="A458" s="74">
        <v>39</v>
      </c>
      <c r="B458" s="143" t="s">
        <v>470</v>
      </c>
      <c r="C458" s="98" t="s">
        <v>28</v>
      </c>
      <c r="D458" s="94">
        <v>12</v>
      </c>
      <c r="E458" s="116">
        <v>25.645740043817629</v>
      </c>
      <c r="F458" s="71">
        <f t="shared" si="32"/>
        <v>307.74888052581156</v>
      </c>
    </row>
    <row r="459" spans="1:6" ht="21">
      <c r="A459" s="74">
        <v>40</v>
      </c>
      <c r="B459" s="143" t="s">
        <v>471</v>
      </c>
      <c r="C459" s="98" t="s">
        <v>28</v>
      </c>
      <c r="D459" s="94">
        <v>3</v>
      </c>
      <c r="E459" s="116">
        <v>82.388597667614974</v>
      </c>
      <c r="F459" s="71">
        <f t="shared" ref="F459:F471" si="33">+D459*E459</f>
        <v>247.16579300284491</v>
      </c>
    </row>
    <row r="460" spans="1:6">
      <c r="A460" s="74">
        <v>41</v>
      </c>
      <c r="B460" s="143" t="s">
        <v>472</v>
      </c>
      <c r="C460" s="98" t="s">
        <v>28</v>
      </c>
      <c r="D460" s="94">
        <v>2</v>
      </c>
      <c r="E460" s="116">
        <v>8.5982261734054184</v>
      </c>
      <c r="F460" s="71">
        <f t="shared" si="33"/>
        <v>17.196452346810837</v>
      </c>
    </row>
    <row r="461" spans="1:6">
      <c r="A461" s="74">
        <v>42</v>
      </c>
      <c r="B461" s="143" t="s">
        <v>473</v>
      </c>
      <c r="C461" s="98" t="s">
        <v>28</v>
      </c>
      <c r="D461" s="94">
        <v>6</v>
      </c>
      <c r="E461" s="116">
        <v>11.251138997375159</v>
      </c>
      <c r="F461" s="71">
        <f t="shared" si="33"/>
        <v>67.50683398425096</v>
      </c>
    </row>
    <row r="462" spans="1:6" ht="21">
      <c r="A462" s="74">
        <v>43</v>
      </c>
      <c r="B462" s="143" t="s">
        <v>474</v>
      </c>
      <c r="C462" s="98" t="s">
        <v>28</v>
      </c>
      <c r="D462" s="94">
        <v>2</v>
      </c>
      <c r="E462" s="116">
        <v>9.3351464022859005</v>
      </c>
      <c r="F462" s="71">
        <f t="shared" si="33"/>
        <v>18.670292804571801</v>
      </c>
    </row>
    <row r="463" spans="1:6" ht="21">
      <c r="A463" s="74">
        <v>44</v>
      </c>
      <c r="B463" s="143" t="s">
        <v>475</v>
      </c>
      <c r="C463" s="98" t="s">
        <v>28</v>
      </c>
      <c r="D463" s="94">
        <v>2</v>
      </c>
      <c r="E463" s="116">
        <v>9.3351464022859005</v>
      </c>
      <c r="F463" s="71">
        <f t="shared" si="33"/>
        <v>18.670292804571801</v>
      </c>
    </row>
    <row r="464" spans="1:6" ht="21">
      <c r="A464" s="74">
        <v>45</v>
      </c>
      <c r="B464" s="143" t="s">
        <v>476</v>
      </c>
      <c r="C464" s="98" t="s">
        <v>28</v>
      </c>
      <c r="D464" s="94">
        <v>1</v>
      </c>
      <c r="E464" s="116">
        <v>15.672660370658072</v>
      </c>
      <c r="F464" s="71">
        <f t="shared" si="33"/>
        <v>15.672660370658072</v>
      </c>
    </row>
    <row r="465" spans="1:6" ht="21">
      <c r="A465" s="74">
        <v>46</v>
      </c>
      <c r="B465" s="143" t="s">
        <v>477</v>
      </c>
      <c r="C465" s="98" t="s">
        <v>28</v>
      </c>
      <c r="D465" s="94">
        <v>1</v>
      </c>
      <c r="E465" s="116">
        <v>18.178189148851722</v>
      </c>
      <c r="F465" s="71">
        <f t="shared" si="33"/>
        <v>18.178189148851722</v>
      </c>
    </row>
    <row r="466" spans="1:6" ht="21">
      <c r="A466" s="74">
        <v>47</v>
      </c>
      <c r="B466" s="143" t="s">
        <v>478</v>
      </c>
      <c r="C466" s="98" t="s">
        <v>28</v>
      </c>
      <c r="D466" s="94">
        <v>1</v>
      </c>
      <c r="E466" s="116">
        <v>30.705833039819964</v>
      </c>
      <c r="F466" s="71">
        <f t="shared" si="33"/>
        <v>30.705833039819964</v>
      </c>
    </row>
    <row r="467" spans="1:6" ht="21">
      <c r="A467" s="74">
        <v>48</v>
      </c>
      <c r="B467" s="143" t="s">
        <v>479</v>
      </c>
      <c r="C467" s="98" t="s">
        <v>28</v>
      </c>
      <c r="D467" s="94">
        <v>8</v>
      </c>
      <c r="E467" s="116">
        <v>21.862790293254143</v>
      </c>
      <c r="F467" s="71">
        <f t="shared" si="33"/>
        <v>174.90232234603315</v>
      </c>
    </row>
    <row r="468" spans="1:6" ht="21">
      <c r="A468" s="74">
        <v>49</v>
      </c>
      <c r="B468" s="143" t="s">
        <v>480</v>
      </c>
      <c r="C468" s="98" t="s">
        <v>28</v>
      </c>
      <c r="D468" s="94">
        <v>8</v>
      </c>
      <c r="E468" s="116">
        <v>20.388949835493175</v>
      </c>
      <c r="F468" s="71">
        <f t="shared" si="33"/>
        <v>163.1115986839454</v>
      </c>
    </row>
    <row r="469" spans="1:6" ht="21">
      <c r="A469" s="74">
        <v>50</v>
      </c>
      <c r="B469" s="143" t="s">
        <v>478</v>
      </c>
      <c r="C469" s="98" t="s">
        <v>28</v>
      </c>
      <c r="D469" s="94">
        <v>8</v>
      </c>
      <c r="E469" s="116">
        <v>30.705833039819964</v>
      </c>
      <c r="F469" s="71">
        <f t="shared" si="33"/>
        <v>245.64666431855971</v>
      </c>
    </row>
    <row r="470" spans="1:6" ht="21">
      <c r="A470" s="74">
        <v>51</v>
      </c>
      <c r="B470" s="143" t="s">
        <v>481</v>
      </c>
      <c r="C470" s="98" t="s">
        <v>28</v>
      </c>
      <c r="D470" s="94">
        <v>10</v>
      </c>
      <c r="E470" s="116">
        <v>12.282827317807842</v>
      </c>
      <c r="F470" s="71">
        <f t="shared" si="33"/>
        <v>122.82827317807842</v>
      </c>
    </row>
    <row r="471" spans="1:6" ht="21">
      <c r="A471" s="74">
        <v>52</v>
      </c>
      <c r="B471" s="143" t="s">
        <v>482</v>
      </c>
      <c r="C471" s="98" t="s">
        <v>28</v>
      </c>
      <c r="D471" s="94">
        <v>6</v>
      </c>
      <c r="E471" s="116">
        <v>23.200007902178143</v>
      </c>
      <c r="F471" s="71">
        <f t="shared" si="33"/>
        <v>139.20004741306886</v>
      </c>
    </row>
    <row r="472" spans="1:6" ht="21">
      <c r="A472" s="74">
        <v>53</v>
      </c>
      <c r="B472" s="143" t="s">
        <v>483</v>
      </c>
      <c r="C472" s="98" t="s">
        <v>28</v>
      </c>
      <c r="D472" s="94">
        <v>108</v>
      </c>
      <c r="E472" s="116">
        <v>15.366653114015447</v>
      </c>
      <c r="F472" s="71">
        <f t="shared" ref="F472:F484" si="34">+D472*E472</f>
        <v>1659.5985363136683</v>
      </c>
    </row>
    <row r="473" spans="1:6" ht="21">
      <c r="A473" s="74">
        <v>54</v>
      </c>
      <c r="B473" s="143" t="s">
        <v>483</v>
      </c>
      <c r="C473" s="98" t="s">
        <v>28</v>
      </c>
      <c r="D473" s="94">
        <v>1</v>
      </c>
      <c r="E473" s="116">
        <v>13.008508381597895</v>
      </c>
      <c r="F473" s="71">
        <f t="shared" si="34"/>
        <v>13.008508381597895</v>
      </c>
    </row>
    <row r="474" spans="1:6" ht="21">
      <c r="A474" s="74">
        <v>55</v>
      </c>
      <c r="B474" s="143" t="s">
        <v>484</v>
      </c>
      <c r="C474" s="98" t="s">
        <v>28</v>
      </c>
      <c r="D474" s="94">
        <v>25</v>
      </c>
      <c r="E474" s="116">
        <v>20.377710670402745</v>
      </c>
      <c r="F474" s="71">
        <f t="shared" si="34"/>
        <v>509.44276676006865</v>
      </c>
    </row>
    <row r="475" spans="1:6" ht="21">
      <c r="A475" s="74">
        <v>56</v>
      </c>
      <c r="B475" s="143" t="s">
        <v>485</v>
      </c>
      <c r="C475" s="98" t="s">
        <v>28</v>
      </c>
      <c r="D475" s="94">
        <v>4</v>
      </c>
      <c r="E475" s="116">
        <v>28.483833188088077</v>
      </c>
      <c r="F475" s="71">
        <f t="shared" si="34"/>
        <v>113.93533275235231</v>
      </c>
    </row>
    <row r="476" spans="1:6" ht="21">
      <c r="A476" s="74">
        <v>57</v>
      </c>
      <c r="B476" s="143" t="s">
        <v>486</v>
      </c>
      <c r="C476" s="98" t="s">
        <v>28</v>
      </c>
      <c r="D476" s="94">
        <v>5</v>
      </c>
      <c r="E476" s="116">
        <v>8.0086899903010274</v>
      </c>
      <c r="F476" s="71">
        <f t="shared" si="34"/>
        <v>40.043449951505139</v>
      </c>
    </row>
    <row r="477" spans="1:6" ht="21">
      <c r="A477" s="74">
        <v>58</v>
      </c>
      <c r="B477" s="143" t="s">
        <v>487</v>
      </c>
      <c r="C477" s="98" t="s">
        <v>28</v>
      </c>
      <c r="D477" s="94">
        <v>9</v>
      </c>
      <c r="E477" s="116">
        <v>9.3351464022859005</v>
      </c>
      <c r="F477" s="71">
        <f t="shared" si="34"/>
        <v>84.016317620573105</v>
      </c>
    </row>
    <row r="478" spans="1:6" ht="21">
      <c r="A478" s="74">
        <v>59</v>
      </c>
      <c r="B478" s="143" t="s">
        <v>488</v>
      </c>
      <c r="C478" s="98" t="s">
        <v>28</v>
      </c>
      <c r="D478" s="94">
        <v>2</v>
      </c>
      <c r="E478" s="116">
        <v>19.946797698164882</v>
      </c>
      <c r="F478" s="71">
        <f t="shared" si="34"/>
        <v>39.893595396329765</v>
      </c>
    </row>
    <row r="479" spans="1:6" ht="21">
      <c r="A479" s="74">
        <v>60</v>
      </c>
      <c r="B479" s="143" t="s">
        <v>489</v>
      </c>
      <c r="C479" s="98" t="s">
        <v>28</v>
      </c>
      <c r="D479" s="94">
        <v>126</v>
      </c>
      <c r="E479" s="116">
        <v>13.008508381597895</v>
      </c>
      <c r="F479" s="71">
        <f t="shared" si="34"/>
        <v>1639.0720560813347</v>
      </c>
    </row>
    <row r="480" spans="1:6" ht="21">
      <c r="A480" s="74">
        <v>61</v>
      </c>
      <c r="B480" s="143" t="s">
        <v>490</v>
      </c>
      <c r="C480" s="98" t="s">
        <v>28</v>
      </c>
      <c r="D480" s="94">
        <v>7</v>
      </c>
      <c r="E480" s="116">
        <v>20.893554830619088</v>
      </c>
      <c r="F480" s="71">
        <f t="shared" si="34"/>
        <v>146.25488381433362</v>
      </c>
    </row>
    <row r="481" spans="1:6" ht="21">
      <c r="A481" s="74">
        <v>62</v>
      </c>
      <c r="B481" s="143" t="s">
        <v>491</v>
      </c>
      <c r="C481" s="98" t="s">
        <v>28</v>
      </c>
      <c r="D481" s="94">
        <v>6</v>
      </c>
      <c r="E481" s="116">
        <v>4.6076177723603671</v>
      </c>
      <c r="F481" s="71">
        <f t="shared" si="34"/>
        <v>27.645706634162202</v>
      </c>
    </row>
    <row r="482" spans="1:6" ht="21">
      <c r="A482" s="74">
        <v>63</v>
      </c>
      <c r="B482" s="143" t="s">
        <v>492</v>
      </c>
      <c r="C482" s="98" t="s">
        <v>28</v>
      </c>
      <c r="D482" s="94">
        <v>97</v>
      </c>
      <c r="E482" s="116">
        <v>4.9023858639125608</v>
      </c>
      <c r="F482" s="71">
        <f t="shared" si="34"/>
        <v>475.53142879951838</v>
      </c>
    </row>
    <row r="483" spans="1:6" ht="21">
      <c r="A483" s="74">
        <v>64</v>
      </c>
      <c r="B483" s="143" t="s">
        <v>493</v>
      </c>
      <c r="C483" s="98" t="s">
        <v>28</v>
      </c>
      <c r="D483" s="94">
        <v>27</v>
      </c>
      <c r="E483" s="116">
        <v>4.9023858639125608</v>
      </c>
      <c r="F483" s="71">
        <f t="shared" si="34"/>
        <v>132.36441832563915</v>
      </c>
    </row>
    <row r="484" spans="1:6" ht="22.5">
      <c r="A484" s="74">
        <v>65</v>
      </c>
      <c r="B484" s="143" t="s">
        <v>494</v>
      </c>
      <c r="C484" s="104" t="s">
        <v>926</v>
      </c>
      <c r="D484" s="94">
        <v>880</v>
      </c>
      <c r="E484" s="116">
        <v>7.9913170724632625</v>
      </c>
      <c r="F484" s="71">
        <f t="shared" si="34"/>
        <v>7032.3590237676708</v>
      </c>
    </row>
    <row r="485" spans="1:6" ht="22.5">
      <c r="A485" s="74">
        <v>66</v>
      </c>
      <c r="B485" s="143" t="s">
        <v>495</v>
      </c>
      <c r="C485" s="104" t="s">
        <v>926</v>
      </c>
      <c r="D485" s="94">
        <v>1300</v>
      </c>
      <c r="E485" s="116">
        <v>9.1340781455117526</v>
      </c>
      <c r="F485" s="71">
        <f t="shared" ref="F485:F497" si="35">+D485*E485</f>
        <v>11874.301589165278</v>
      </c>
    </row>
    <row r="486" spans="1:6" ht="22.5">
      <c r="A486" s="74">
        <v>67</v>
      </c>
      <c r="B486" s="164" t="s">
        <v>496</v>
      </c>
      <c r="C486" s="104" t="s">
        <v>926</v>
      </c>
      <c r="D486" s="95">
        <v>1600</v>
      </c>
      <c r="E486" s="116">
        <v>4.5093344742953647</v>
      </c>
      <c r="F486" s="71">
        <f t="shared" si="35"/>
        <v>7214.935158872584</v>
      </c>
    </row>
    <row r="487" spans="1:6" ht="42">
      <c r="A487" s="74">
        <v>68</v>
      </c>
      <c r="B487" s="164" t="s">
        <v>497</v>
      </c>
      <c r="C487" s="104" t="s">
        <v>926</v>
      </c>
      <c r="D487" s="95">
        <v>580</v>
      </c>
      <c r="E487" s="116">
        <v>3.1828780623104915</v>
      </c>
      <c r="F487" s="71">
        <f t="shared" si="35"/>
        <v>1846.0692761400851</v>
      </c>
    </row>
    <row r="488" spans="1:6" ht="21">
      <c r="A488" s="74">
        <v>69</v>
      </c>
      <c r="B488" s="169" t="s">
        <v>498</v>
      </c>
      <c r="C488" s="279" t="s">
        <v>135</v>
      </c>
      <c r="D488" s="116">
        <v>13</v>
      </c>
      <c r="E488" s="67">
        <v>4.2387322725797763</v>
      </c>
      <c r="F488" s="71">
        <f t="shared" si="35"/>
        <v>55.103519543537089</v>
      </c>
    </row>
    <row r="489" spans="1:6" ht="21">
      <c r="A489" s="74">
        <v>70</v>
      </c>
      <c r="B489" s="169" t="s">
        <v>499</v>
      </c>
      <c r="C489" s="279" t="s">
        <v>135</v>
      </c>
      <c r="D489" s="116">
        <v>423</v>
      </c>
      <c r="E489" s="67">
        <v>5.0124985129042852</v>
      </c>
      <c r="F489" s="71">
        <f t="shared" si="35"/>
        <v>2120.2868709585127</v>
      </c>
    </row>
    <row r="490" spans="1:6" ht="21">
      <c r="A490" s="74">
        <v>71</v>
      </c>
      <c r="B490" s="169" t="s">
        <v>500</v>
      </c>
      <c r="C490" s="279" t="s">
        <v>135</v>
      </c>
      <c r="D490" s="116">
        <v>85</v>
      </c>
      <c r="E490" s="67">
        <v>6.7658380750750462</v>
      </c>
      <c r="F490" s="71">
        <f t="shared" si="35"/>
        <v>575.09623638137896</v>
      </c>
    </row>
    <row r="491" spans="1:6" ht="21">
      <c r="A491" s="74">
        <v>72</v>
      </c>
      <c r="B491" s="169" t="s">
        <v>501</v>
      </c>
      <c r="C491" s="279" t="s">
        <v>135</v>
      </c>
      <c r="D491" s="116">
        <v>40</v>
      </c>
      <c r="E491" s="67">
        <v>9.8614336189378786</v>
      </c>
      <c r="F491" s="71">
        <f t="shared" si="35"/>
        <v>394.45734475751516</v>
      </c>
    </row>
    <row r="492" spans="1:6" ht="21">
      <c r="A492" s="74">
        <v>73</v>
      </c>
      <c r="B492" s="169" t="s">
        <v>502</v>
      </c>
      <c r="C492" s="279" t="s">
        <v>135</v>
      </c>
      <c r="D492" s="116">
        <v>15</v>
      </c>
      <c r="E492" s="67">
        <v>12.278531969665869</v>
      </c>
      <c r="F492" s="71">
        <f t="shared" si="35"/>
        <v>184.17797954498803</v>
      </c>
    </row>
    <row r="493" spans="1:6" ht="21">
      <c r="A493" s="74">
        <v>74</v>
      </c>
      <c r="B493" s="169" t="s">
        <v>503</v>
      </c>
      <c r="C493" s="279" t="s">
        <v>135</v>
      </c>
      <c r="D493" s="116">
        <v>12</v>
      </c>
      <c r="E493" s="67">
        <v>15.145151660010953</v>
      </c>
      <c r="F493" s="71">
        <f t="shared" si="35"/>
        <v>181.74181992013143</v>
      </c>
    </row>
    <row r="494" spans="1:6" ht="21">
      <c r="A494" s="74">
        <v>75</v>
      </c>
      <c r="B494" s="169" t="s">
        <v>504</v>
      </c>
      <c r="C494" s="279" t="s">
        <v>135</v>
      </c>
      <c r="D494" s="116">
        <v>97</v>
      </c>
      <c r="E494" s="67">
        <v>2.6175077690427093</v>
      </c>
      <c r="F494" s="71">
        <f t="shared" si="35"/>
        <v>253.8982535971428</v>
      </c>
    </row>
    <row r="495" spans="1:6" ht="21">
      <c r="A495" s="74">
        <v>76</v>
      </c>
      <c r="B495" s="169" t="s">
        <v>505</v>
      </c>
      <c r="C495" s="279" t="s">
        <v>135</v>
      </c>
      <c r="D495" s="116">
        <v>27</v>
      </c>
      <c r="E495" s="67">
        <v>3.0596599063710004</v>
      </c>
      <c r="F495" s="71">
        <f t="shared" si="35"/>
        <v>82.610817472017004</v>
      </c>
    </row>
    <row r="496" spans="1:6" ht="21">
      <c r="A496" s="74">
        <v>77</v>
      </c>
      <c r="B496" s="91" t="s">
        <v>506</v>
      </c>
      <c r="C496" s="68" t="s">
        <v>28</v>
      </c>
      <c r="D496" s="76">
        <v>2</v>
      </c>
      <c r="E496" s="110">
        <v>15.154986018058837</v>
      </c>
      <c r="F496" s="71">
        <f t="shared" si="35"/>
        <v>30.309972036117674</v>
      </c>
    </row>
    <row r="497" spans="1:6" ht="31.5">
      <c r="A497" s="74">
        <v>78</v>
      </c>
      <c r="B497" s="96" t="s">
        <v>507</v>
      </c>
      <c r="C497" s="69" t="s">
        <v>929</v>
      </c>
      <c r="D497" s="67">
        <v>900</v>
      </c>
      <c r="E497" s="116">
        <v>1.075000294073859</v>
      </c>
      <c r="F497" s="71">
        <f t="shared" si="35"/>
        <v>967.50026466647307</v>
      </c>
    </row>
    <row r="498" spans="1:6" ht="52.5">
      <c r="A498" s="74">
        <v>79</v>
      </c>
      <c r="B498" s="96" t="s">
        <v>508</v>
      </c>
      <c r="C498" s="104" t="s">
        <v>927</v>
      </c>
      <c r="D498" s="67">
        <v>22</v>
      </c>
      <c r="E498" s="116">
        <v>62.877074086963518</v>
      </c>
      <c r="F498" s="71">
        <f t="shared" ref="F498:F510" si="36">+D498*E498</f>
        <v>1383.2956299131974</v>
      </c>
    </row>
    <row r="499" spans="1:6">
      <c r="A499" s="85"/>
      <c r="B499" s="140" t="s">
        <v>509</v>
      </c>
      <c r="C499" s="85"/>
      <c r="D499" s="119"/>
      <c r="E499" s="119"/>
      <c r="F499" s="119"/>
    </row>
    <row r="500" spans="1:6" ht="42">
      <c r="A500" s="74">
        <v>80</v>
      </c>
      <c r="B500" s="143" t="s">
        <v>510</v>
      </c>
      <c r="C500" s="98" t="s">
        <v>28</v>
      </c>
      <c r="D500" s="94">
        <v>3</v>
      </c>
      <c r="E500" s="116">
        <v>161.29925335363959</v>
      </c>
      <c r="F500" s="71">
        <f t="shared" si="36"/>
        <v>483.89776006091876</v>
      </c>
    </row>
    <row r="501" spans="1:6" ht="42">
      <c r="A501" s="163">
        <v>81</v>
      </c>
      <c r="B501" s="96" t="s">
        <v>511</v>
      </c>
      <c r="C501" s="69" t="s">
        <v>928</v>
      </c>
      <c r="D501" s="73">
        <v>117.50599999999999</v>
      </c>
      <c r="E501" s="116">
        <v>0.9803402422717189</v>
      </c>
      <c r="F501" s="71">
        <f t="shared" si="36"/>
        <v>115.19586050838059</v>
      </c>
    </row>
    <row r="502" spans="1:6" ht="42">
      <c r="A502" s="163">
        <v>82</v>
      </c>
      <c r="B502" s="143" t="s">
        <v>512</v>
      </c>
      <c r="C502" s="104" t="s">
        <v>927</v>
      </c>
      <c r="D502" s="94">
        <v>3</v>
      </c>
      <c r="E502" s="116">
        <v>88.430427465658212</v>
      </c>
      <c r="F502" s="71">
        <f t="shared" si="36"/>
        <v>265.29128239697462</v>
      </c>
    </row>
    <row r="503" spans="1:6" ht="31.5">
      <c r="A503" s="163">
        <v>83</v>
      </c>
      <c r="B503" s="143" t="s">
        <v>513</v>
      </c>
      <c r="C503" s="104" t="s">
        <v>927</v>
      </c>
      <c r="D503" s="94">
        <v>2</v>
      </c>
      <c r="E503" s="116">
        <v>85.482746550136284</v>
      </c>
      <c r="F503" s="71">
        <f t="shared" si="36"/>
        <v>170.96549310027257</v>
      </c>
    </row>
    <row r="504" spans="1:6" ht="42">
      <c r="A504" s="163">
        <v>84</v>
      </c>
      <c r="B504" s="143" t="s">
        <v>514</v>
      </c>
      <c r="C504" s="104" t="s">
        <v>927</v>
      </c>
      <c r="D504" s="94">
        <v>1</v>
      </c>
      <c r="E504" s="116">
        <v>67.796661057004627</v>
      </c>
      <c r="F504" s="71">
        <f t="shared" si="36"/>
        <v>67.796661057004627</v>
      </c>
    </row>
    <row r="505" spans="1:6" ht="21">
      <c r="A505" s="163">
        <v>85</v>
      </c>
      <c r="B505" s="143" t="s">
        <v>515</v>
      </c>
      <c r="C505" s="98" t="s">
        <v>28</v>
      </c>
      <c r="D505" s="94">
        <v>6</v>
      </c>
      <c r="E505" s="116">
        <v>5.4077220403892827</v>
      </c>
      <c r="F505" s="71">
        <f t="shared" si="36"/>
        <v>32.4463322423357</v>
      </c>
    </row>
    <row r="506" spans="1:6" ht="21">
      <c r="A506" s="163">
        <v>86</v>
      </c>
      <c r="B506" s="143" t="s">
        <v>516</v>
      </c>
      <c r="C506" s="98" t="s">
        <v>28</v>
      </c>
      <c r="D506" s="94">
        <v>6</v>
      </c>
      <c r="E506" s="116">
        <v>5.4077220403892827</v>
      </c>
      <c r="F506" s="71">
        <f t="shared" si="36"/>
        <v>32.4463322423357</v>
      </c>
    </row>
    <row r="507" spans="1:6" ht="21">
      <c r="A507" s="163">
        <v>87</v>
      </c>
      <c r="B507" s="143" t="s">
        <v>517</v>
      </c>
      <c r="C507" s="98" t="s">
        <v>28</v>
      </c>
      <c r="D507" s="94">
        <v>12</v>
      </c>
      <c r="E507" s="116">
        <v>3.0053620942389019</v>
      </c>
      <c r="F507" s="71">
        <f t="shared" si="36"/>
        <v>36.064345130866826</v>
      </c>
    </row>
    <row r="508" spans="1:6">
      <c r="A508" s="163">
        <v>88</v>
      </c>
      <c r="B508" s="143" t="s">
        <v>518</v>
      </c>
      <c r="C508" s="98" t="s">
        <v>28</v>
      </c>
      <c r="D508" s="94">
        <v>6</v>
      </c>
      <c r="E508" s="116">
        <v>7.5005754904098598</v>
      </c>
      <c r="F508" s="71">
        <f t="shared" si="36"/>
        <v>45.003452942459163</v>
      </c>
    </row>
    <row r="509" spans="1:6" ht="42">
      <c r="A509" s="163">
        <v>89</v>
      </c>
      <c r="B509" s="96" t="s">
        <v>519</v>
      </c>
      <c r="C509" s="69" t="s">
        <v>928</v>
      </c>
      <c r="D509" s="73">
        <v>5201.79</v>
      </c>
      <c r="E509" s="116">
        <v>0.9803402422717189</v>
      </c>
      <c r="F509" s="71">
        <f t="shared" si="36"/>
        <v>5099.5240688466047</v>
      </c>
    </row>
    <row r="510" spans="1:6" ht="21">
      <c r="A510" s="163">
        <v>90</v>
      </c>
      <c r="B510" s="143" t="s">
        <v>520</v>
      </c>
      <c r="C510" s="104" t="s">
        <v>927</v>
      </c>
      <c r="D510" s="94">
        <v>75</v>
      </c>
      <c r="E510" s="116">
        <v>31.818943043465861</v>
      </c>
      <c r="F510" s="71">
        <f t="shared" si="36"/>
        <v>2386.4207282599396</v>
      </c>
    </row>
    <row r="511" spans="1:6" ht="21">
      <c r="A511" s="163">
        <v>91</v>
      </c>
      <c r="B511" s="143" t="s">
        <v>521</v>
      </c>
      <c r="C511" s="104" t="s">
        <v>927</v>
      </c>
      <c r="D511" s="94">
        <v>3</v>
      </c>
      <c r="E511" s="116">
        <v>37.714304874509743</v>
      </c>
      <c r="F511" s="71">
        <f t="shared" ref="F511:F523" si="37">+D511*E511</f>
        <v>113.14291462352924</v>
      </c>
    </row>
    <row r="512" spans="1:6" ht="21">
      <c r="A512" s="163">
        <v>92</v>
      </c>
      <c r="B512" s="143" t="s">
        <v>522</v>
      </c>
      <c r="C512" s="104" t="s">
        <v>927</v>
      </c>
      <c r="D512" s="94">
        <v>22</v>
      </c>
      <c r="E512" s="116">
        <v>43.609666705553622</v>
      </c>
      <c r="F512" s="71">
        <f t="shared" si="37"/>
        <v>959.41266752217962</v>
      </c>
    </row>
    <row r="513" spans="1:6" ht="21">
      <c r="A513" s="163">
        <v>93</v>
      </c>
      <c r="B513" s="143" t="s">
        <v>523</v>
      </c>
      <c r="C513" s="104" t="s">
        <v>927</v>
      </c>
      <c r="D513" s="94">
        <v>23</v>
      </c>
      <c r="E513" s="116">
        <v>49.505028536597514</v>
      </c>
      <c r="F513" s="71">
        <f t="shared" si="37"/>
        <v>1138.6156563417428</v>
      </c>
    </row>
    <row r="514" spans="1:6" ht="21">
      <c r="A514" s="163">
        <v>94</v>
      </c>
      <c r="B514" s="143" t="s">
        <v>524</v>
      </c>
      <c r="C514" s="104" t="s">
        <v>927</v>
      </c>
      <c r="D514" s="94">
        <v>4</v>
      </c>
      <c r="E514" s="116">
        <v>55.400390367641371</v>
      </c>
      <c r="F514" s="71">
        <f t="shared" si="37"/>
        <v>221.60156147056549</v>
      </c>
    </row>
    <row r="515" spans="1:6" ht="21">
      <c r="A515" s="163">
        <v>95</v>
      </c>
      <c r="B515" s="143" t="s">
        <v>525</v>
      </c>
      <c r="C515" s="104" t="s">
        <v>927</v>
      </c>
      <c r="D515" s="94">
        <v>43</v>
      </c>
      <c r="E515" s="116">
        <v>31.818943043465861</v>
      </c>
      <c r="F515" s="71">
        <f t="shared" si="37"/>
        <v>1368.2145508690321</v>
      </c>
    </row>
    <row r="516" spans="1:6" ht="21">
      <c r="A516" s="163">
        <v>96</v>
      </c>
      <c r="B516" s="143" t="s">
        <v>526</v>
      </c>
      <c r="C516" s="104" t="s">
        <v>927</v>
      </c>
      <c r="D516" s="94">
        <v>5</v>
      </c>
      <c r="E516" s="116">
        <v>67.191114029729135</v>
      </c>
      <c r="F516" s="71">
        <f t="shared" si="37"/>
        <v>335.95557014864568</v>
      </c>
    </row>
    <row r="517" spans="1:6" ht="21">
      <c r="A517" s="163">
        <v>97</v>
      </c>
      <c r="B517" s="143" t="s">
        <v>527</v>
      </c>
      <c r="C517" s="104" t="s">
        <v>927</v>
      </c>
      <c r="D517" s="94">
        <v>38</v>
      </c>
      <c r="E517" s="116">
        <v>73.086475860773021</v>
      </c>
      <c r="F517" s="71">
        <f t="shared" si="37"/>
        <v>2777.2860827093746</v>
      </c>
    </row>
    <row r="518" spans="1:6" ht="21">
      <c r="A518" s="163">
        <v>98</v>
      </c>
      <c r="B518" s="143" t="s">
        <v>528</v>
      </c>
      <c r="C518" s="104" t="s">
        <v>927</v>
      </c>
      <c r="D518" s="94">
        <v>21</v>
      </c>
      <c r="E518" s="116">
        <v>84.877199522860792</v>
      </c>
      <c r="F518" s="71">
        <f t="shared" si="37"/>
        <v>1782.4211899800766</v>
      </c>
    </row>
    <row r="519" spans="1:6" ht="21">
      <c r="A519" s="163">
        <v>99</v>
      </c>
      <c r="B519" s="143" t="s">
        <v>529</v>
      </c>
      <c r="C519" s="104" t="s">
        <v>927</v>
      </c>
      <c r="D519" s="94">
        <v>65</v>
      </c>
      <c r="E519" s="116">
        <v>96.667923184948577</v>
      </c>
      <c r="F519" s="71">
        <f t="shared" si="37"/>
        <v>6283.4150070216574</v>
      </c>
    </row>
    <row r="520" spans="1:6" ht="21">
      <c r="A520" s="163">
        <v>100</v>
      </c>
      <c r="B520" s="143" t="s">
        <v>515</v>
      </c>
      <c r="C520" s="98" t="s">
        <v>28</v>
      </c>
      <c r="D520" s="94">
        <v>299</v>
      </c>
      <c r="E520" s="116">
        <v>5.4077220403892827</v>
      </c>
      <c r="F520" s="71">
        <f t="shared" si="37"/>
        <v>1616.9088900763954</v>
      </c>
    </row>
    <row r="521" spans="1:6" ht="21">
      <c r="A521" s="163">
        <v>101</v>
      </c>
      <c r="B521" s="143" t="s">
        <v>516</v>
      </c>
      <c r="C521" s="98" t="s">
        <v>28</v>
      </c>
      <c r="D521" s="94">
        <v>299</v>
      </c>
      <c r="E521" s="116">
        <v>5.4077220403892827</v>
      </c>
      <c r="F521" s="71">
        <f t="shared" si="37"/>
        <v>1616.9088900763954</v>
      </c>
    </row>
    <row r="522" spans="1:6" ht="21">
      <c r="A522" s="163">
        <v>102</v>
      </c>
      <c r="B522" s="143" t="s">
        <v>530</v>
      </c>
      <c r="C522" s="98" t="s">
        <v>28</v>
      </c>
      <c r="D522" s="94">
        <v>598</v>
      </c>
      <c r="E522" s="116">
        <v>3.0053620942389019</v>
      </c>
      <c r="F522" s="71">
        <f t="shared" si="37"/>
        <v>1797.2065323548634</v>
      </c>
    </row>
    <row r="523" spans="1:6">
      <c r="A523" s="163">
        <v>103</v>
      </c>
      <c r="B523" s="143" t="s">
        <v>518</v>
      </c>
      <c r="C523" s="98" t="s">
        <v>28</v>
      </c>
      <c r="D523" s="94">
        <v>299</v>
      </c>
      <c r="E523" s="116">
        <v>7.5005754904098598</v>
      </c>
      <c r="F523" s="71">
        <f t="shared" si="37"/>
        <v>2242.6720716325481</v>
      </c>
    </row>
    <row r="524" spans="1:6" ht="21">
      <c r="A524" s="163">
        <v>104</v>
      </c>
      <c r="B524" s="147" t="s">
        <v>531</v>
      </c>
      <c r="C524" s="104" t="s">
        <v>927</v>
      </c>
      <c r="D524" s="146">
        <v>2</v>
      </c>
      <c r="E524" s="171">
        <v>186.02995631926291</v>
      </c>
      <c r="F524" s="71">
        <f t="shared" ref="F524:F536" si="38">+D524*E524</f>
        <v>372.05991263852582</v>
      </c>
    </row>
    <row r="525" spans="1:6" ht="21">
      <c r="A525" s="163">
        <v>105</v>
      </c>
      <c r="B525" s="143" t="s">
        <v>532</v>
      </c>
      <c r="C525" s="98" t="s">
        <v>28</v>
      </c>
      <c r="D525" s="94">
        <v>2</v>
      </c>
      <c r="E525" s="116">
        <v>11.553636749252528</v>
      </c>
      <c r="F525" s="71">
        <f t="shared" si="38"/>
        <v>23.107273498505055</v>
      </c>
    </row>
    <row r="526" spans="1:6" ht="21">
      <c r="A526" s="163">
        <v>106</v>
      </c>
      <c r="B526" s="143" t="s">
        <v>533</v>
      </c>
      <c r="C526" s="98" t="s">
        <v>28</v>
      </c>
      <c r="D526" s="94">
        <v>2</v>
      </c>
      <c r="E526" s="116">
        <v>11.553636749252528</v>
      </c>
      <c r="F526" s="71">
        <f t="shared" si="38"/>
        <v>23.107273498505055</v>
      </c>
    </row>
    <row r="527" spans="1:6">
      <c r="A527" s="163">
        <v>107</v>
      </c>
      <c r="B527" s="143" t="s">
        <v>534</v>
      </c>
      <c r="C527" s="98" t="s">
        <v>28</v>
      </c>
      <c r="D527" s="94">
        <v>4</v>
      </c>
      <c r="E527" s="116">
        <v>3.3001301857910956</v>
      </c>
      <c r="F527" s="71">
        <f t="shared" si="38"/>
        <v>13.200520743164383</v>
      </c>
    </row>
    <row r="528" spans="1:6" ht="241.5">
      <c r="A528" s="163">
        <v>108</v>
      </c>
      <c r="B528" s="96" t="s">
        <v>535</v>
      </c>
      <c r="C528" s="104" t="s">
        <v>927</v>
      </c>
      <c r="D528" s="67">
        <v>10</v>
      </c>
      <c r="E528" s="116">
        <v>236.69067389182757</v>
      </c>
      <c r="F528" s="71">
        <f t="shared" si="38"/>
        <v>2366.9067389182756</v>
      </c>
    </row>
    <row r="529" spans="1:6" ht="241.5">
      <c r="A529" s="163">
        <v>109</v>
      </c>
      <c r="B529" s="96" t="s">
        <v>536</v>
      </c>
      <c r="C529" s="104" t="s">
        <v>927</v>
      </c>
      <c r="D529" s="67">
        <v>4</v>
      </c>
      <c r="E529" s="116">
        <v>201.13455411525044</v>
      </c>
      <c r="F529" s="71">
        <f t="shared" si="38"/>
        <v>804.53821646100175</v>
      </c>
    </row>
    <row r="530" spans="1:6" ht="220.5">
      <c r="A530" s="163">
        <v>110</v>
      </c>
      <c r="B530" s="96" t="s">
        <v>537</v>
      </c>
      <c r="C530" s="104" t="s">
        <v>927</v>
      </c>
      <c r="D530" s="67">
        <v>1</v>
      </c>
      <c r="E530" s="116">
        <v>171.50445430143617</v>
      </c>
      <c r="F530" s="71">
        <f t="shared" si="38"/>
        <v>171.50445430143617</v>
      </c>
    </row>
    <row r="531" spans="1:6" ht="31.5">
      <c r="A531" s="163">
        <v>111</v>
      </c>
      <c r="B531" s="99" t="s">
        <v>538</v>
      </c>
      <c r="C531" s="279" t="s">
        <v>135</v>
      </c>
      <c r="D531" s="141">
        <v>2460</v>
      </c>
      <c r="E531" s="142">
        <v>3.9849891388806324</v>
      </c>
      <c r="F531" s="71">
        <f t="shared" si="38"/>
        <v>9803.0732816463551</v>
      </c>
    </row>
    <row r="532" spans="1:6" ht="42">
      <c r="A532" s="163">
        <v>112</v>
      </c>
      <c r="B532" s="99" t="s">
        <v>539</v>
      </c>
      <c r="C532" s="279" t="s">
        <v>135</v>
      </c>
      <c r="D532" s="141">
        <v>3540</v>
      </c>
      <c r="E532" s="142">
        <v>4.5685562681310889</v>
      </c>
      <c r="F532" s="71">
        <f t="shared" si="38"/>
        <v>16172.689189184055</v>
      </c>
    </row>
    <row r="533" spans="1:6" ht="42">
      <c r="A533" s="163">
        <v>113</v>
      </c>
      <c r="B533" s="99" t="s">
        <v>540</v>
      </c>
      <c r="C533" s="279" t="s">
        <v>135</v>
      </c>
      <c r="D533" s="141">
        <v>300</v>
      </c>
      <c r="E533" s="142">
        <v>4.7747870726186337</v>
      </c>
      <c r="F533" s="71">
        <f t="shared" si="38"/>
        <v>1432.4361217855901</v>
      </c>
    </row>
    <row r="534" spans="1:6" ht="42">
      <c r="A534" s="163">
        <v>114</v>
      </c>
      <c r="B534" s="99" t="s">
        <v>541</v>
      </c>
      <c r="C534" s="279" t="s">
        <v>135</v>
      </c>
      <c r="D534" s="141">
        <v>54</v>
      </c>
      <c r="E534" s="142">
        <v>7.4165390234117874</v>
      </c>
      <c r="F534" s="71">
        <f t="shared" si="38"/>
        <v>400.49310726423653</v>
      </c>
    </row>
    <row r="535" spans="1:6" ht="42">
      <c r="A535" s="163">
        <v>115</v>
      </c>
      <c r="B535" s="99" t="s">
        <v>542</v>
      </c>
      <c r="C535" s="279" t="s">
        <v>135</v>
      </c>
      <c r="D535" s="141">
        <v>51</v>
      </c>
      <c r="E535" s="142">
        <v>9.4197829736005012</v>
      </c>
      <c r="F535" s="71">
        <f t="shared" si="38"/>
        <v>480.40893165362559</v>
      </c>
    </row>
    <row r="536" spans="1:6" ht="42">
      <c r="A536" s="163">
        <v>116</v>
      </c>
      <c r="B536" s="99" t="s">
        <v>543</v>
      </c>
      <c r="C536" s="279" t="s">
        <v>135</v>
      </c>
      <c r="D536" s="141">
        <v>84</v>
      </c>
      <c r="E536" s="142">
        <v>12.830365050660721</v>
      </c>
      <c r="F536" s="71">
        <f t="shared" si="38"/>
        <v>1077.7506642555006</v>
      </c>
    </row>
    <row r="537" spans="1:6" ht="42">
      <c r="A537" s="163">
        <v>117</v>
      </c>
      <c r="B537" s="99" t="s">
        <v>544</v>
      </c>
      <c r="C537" s="279" t="s">
        <v>135</v>
      </c>
      <c r="D537" s="141">
        <v>130</v>
      </c>
      <c r="E537" s="142">
        <v>15.695256241558996</v>
      </c>
      <c r="F537" s="71">
        <f t="shared" ref="F537:F549" si="39">+D537*E537</f>
        <v>2040.3833114026695</v>
      </c>
    </row>
    <row r="538" spans="1:6" ht="42">
      <c r="A538" s="163">
        <v>118</v>
      </c>
      <c r="B538" s="99" t="s">
        <v>545</v>
      </c>
      <c r="C538" s="279" t="s">
        <v>135</v>
      </c>
      <c r="D538" s="141">
        <v>62</v>
      </c>
      <c r="E538" s="142">
        <v>19.605246063344246</v>
      </c>
      <c r="F538" s="71">
        <f t="shared" si="39"/>
        <v>1215.5252559273433</v>
      </c>
    </row>
    <row r="539" spans="1:6" ht="21">
      <c r="A539" s="163">
        <v>119</v>
      </c>
      <c r="B539" s="143" t="s">
        <v>546</v>
      </c>
      <c r="C539" s="279" t="s">
        <v>135</v>
      </c>
      <c r="D539" s="144">
        <v>610</v>
      </c>
      <c r="E539" s="116">
        <v>0.69712653652093881</v>
      </c>
      <c r="F539" s="71">
        <f t="shared" si="39"/>
        <v>425.2471872777727</v>
      </c>
    </row>
    <row r="540" spans="1:6" ht="21">
      <c r="A540" s="163">
        <v>120</v>
      </c>
      <c r="B540" s="143" t="s">
        <v>547</v>
      </c>
      <c r="C540" s="279" t="s">
        <v>135</v>
      </c>
      <c r="D540" s="144">
        <v>1220</v>
      </c>
      <c r="E540" s="116">
        <v>0.70744341972526559</v>
      </c>
      <c r="F540" s="71">
        <f t="shared" si="39"/>
        <v>863.08097206482398</v>
      </c>
    </row>
    <row r="541" spans="1:6">
      <c r="A541" s="85"/>
      <c r="B541" s="140" t="s">
        <v>548</v>
      </c>
      <c r="C541" s="85"/>
      <c r="D541" s="119"/>
      <c r="E541" s="119"/>
      <c r="F541" s="119"/>
    </row>
    <row r="542" spans="1:6" ht="95.25">
      <c r="A542" s="74">
        <v>121</v>
      </c>
      <c r="B542" s="166" t="s">
        <v>549</v>
      </c>
      <c r="C542" s="104" t="s">
        <v>927</v>
      </c>
      <c r="D542" s="67">
        <v>2</v>
      </c>
      <c r="E542" s="116">
        <v>1958.1821153257993</v>
      </c>
      <c r="F542" s="71">
        <f t="shared" si="39"/>
        <v>3916.3642306515985</v>
      </c>
    </row>
    <row r="543" spans="1:6" ht="95.25">
      <c r="A543" s="163">
        <v>122</v>
      </c>
      <c r="B543" s="166" t="s">
        <v>550</v>
      </c>
      <c r="C543" s="104" t="s">
        <v>927</v>
      </c>
      <c r="D543" s="67">
        <v>2</v>
      </c>
      <c r="E543" s="116">
        <v>1424.8403186771427</v>
      </c>
      <c r="F543" s="71">
        <f t="shared" si="39"/>
        <v>2849.6806373542854</v>
      </c>
    </row>
    <row r="544" spans="1:6" ht="95.25">
      <c r="A544" s="163">
        <v>123</v>
      </c>
      <c r="B544" s="166" t="s">
        <v>551</v>
      </c>
      <c r="C544" s="104" t="s">
        <v>927</v>
      </c>
      <c r="D544" s="67">
        <v>2</v>
      </c>
      <c r="E544" s="116">
        <v>1187.7995201666286</v>
      </c>
      <c r="F544" s="71">
        <f t="shared" si="39"/>
        <v>2375.5990403332571</v>
      </c>
    </row>
    <row r="545" spans="1:6" ht="95.25">
      <c r="A545" s="163">
        <v>124</v>
      </c>
      <c r="B545" s="166" t="s">
        <v>552</v>
      </c>
      <c r="C545" s="104" t="s">
        <v>927</v>
      </c>
      <c r="D545" s="67">
        <v>3</v>
      </c>
      <c r="E545" s="116">
        <v>1187.7995201666286</v>
      </c>
      <c r="F545" s="71">
        <f t="shared" si="39"/>
        <v>3563.3985604998857</v>
      </c>
    </row>
    <row r="546" spans="1:6" ht="87">
      <c r="A546" s="163">
        <v>125</v>
      </c>
      <c r="B546" s="96" t="s">
        <v>553</v>
      </c>
      <c r="C546" s="98" t="s">
        <v>28</v>
      </c>
      <c r="D546" s="67">
        <v>10</v>
      </c>
      <c r="E546" s="116">
        <v>1390.5556229559327</v>
      </c>
      <c r="F546" s="71">
        <f t="shared" si="39"/>
        <v>13905.556229559326</v>
      </c>
    </row>
    <row r="547" spans="1:6" ht="87">
      <c r="A547" s="163">
        <v>126</v>
      </c>
      <c r="B547" s="96" t="s">
        <v>554</v>
      </c>
      <c r="C547" s="98" t="s">
        <v>28</v>
      </c>
      <c r="D547" s="67">
        <v>11</v>
      </c>
      <c r="E547" s="116">
        <v>78.837615548669518</v>
      </c>
      <c r="F547" s="71">
        <f t="shared" si="39"/>
        <v>867.21377103536474</v>
      </c>
    </row>
    <row r="548" spans="1:6" ht="97.5">
      <c r="A548" s="163">
        <v>127</v>
      </c>
      <c r="B548" s="96" t="s">
        <v>555</v>
      </c>
      <c r="C548" s="98" t="s">
        <v>28</v>
      </c>
      <c r="D548" s="67">
        <v>12</v>
      </c>
      <c r="E548" s="116">
        <v>78.837615548669518</v>
      </c>
      <c r="F548" s="71">
        <f t="shared" si="39"/>
        <v>946.05138658403416</v>
      </c>
    </row>
    <row r="549" spans="1:6" ht="97.5">
      <c r="A549" s="163">
        <v>128</v>
      </c>
      <c r="B549" s="96" t="s">
        <v>556</v>
      </c>
      <c r="C549" s="98" t="s">
        <v>28</v>
      </c>
      <c r="D549" s="67">
        <v>8</v>
      </c>
      <c r="E549" s="116">
        <v>86.342163644087918</v>
      </c>
      <c r="F549" s="71">
        <f t="shared" si="39"/>
        <v>690.73730915270335</v>
      </c>
    </row>
    <row r="550" spans="1:6" ht="97.5">
      <c r="A550" s="163">
        <v>129</v>
      </c>
      <c r="B550" s="96" t="s">
        <v>557</v>
      </c>
      <c r="C550" s="98" t="s">
        <v>28</v>
      </c>
      <c r="D550" s="67">
        <v>6</v>
      </c>
      <c r="E550" s="116">
        <v>31.734962442086768</v>
      </c>
      <c r="F550" s="71">
        <f t="shared" ref="F550:F562" si="40">+D550*E550</f>
        <v>190.40977465252061</v>
      </c>
    </row>
    <row r="551" spans="1:6" ht="74.25">
      <c r="A551" s="163">
        <v>130</v>
      </c>
      <c r="B551" s="96" t="s">
        <v>558</v>
      </c>
      <c r="C551" s="98" t="s">
        <v>28</v>
      </c>
      <c r="D551" s="67">
        <v>22</v>
      </c>
      <c r="E551" s="116">
        <v>137.05409441092624</v>
      </c>
      <c r="F551" s="71">
        <f t="shared" si="40"/>
        <v>3015.1900770403772</v>
      </c>
    </row>
    <row r="552" spans="1:6" ht="74.25">
      <c r="A552" s="163">
        <v>131</v>
      </c>
      <c r="B552" s="96" t="s">
        <v>559</v>
      </c>
      <c r="C552" s="98" t="s">
        <v>28</v>
      </c>
      <c r="D552" s="67">
        <v>3</v>
      </c>
      <c r="E552" s="116">
        <v>55.992869234072899</v>
      </c>
      <c r="F552" s="71">
        <f t="shared" si="40"/>
        <v>167.97860770221871</v>
      </c>
    </row>
    <row r="553" spans="1:6" ht="67.5">
      <c r="A553" s="163">
        <v>132</v>
      </c>
      <c r="B553" s="96" t="s">
        <v>560</v>
      </c>
      <c r="C553" s="98" t="s">
        <v>28</v>
      </c>
      <c r="D553" s="67">
        <v>5</v>
      </c>
      <c r="E553" s="116">
        <v>55.992869234072899</v>
      </c>
      <c r="F553" s="71">
        <f t="shared" si="40"/>
        <v>279.96434617036448</v>
      </c>
    </row>
    <row r="554" spans="1:6" ht="67.5">
      <c r="A554" s="163">
        <v>133</v>
      </c>
      <c r="B554" s="96" t="s">
        <v>561</v>
      </c>
      <c r="C554" s="98" t="s">
        <v>28</v>
      </c>
      <c r="D554" s="67">
        <v>1</v>
      </c>
      <c r="E554" s="116">
        <v>55.992869234072899</v>
      </c>
      <c r="F554" s="71">
        <f t="shared" si="40"/>
        <v>55.992869234072899</v>
      </c>
    </row>
    <row r="555" spans="1:6" ht="67.5">
      <c r="A555" s="163">
        <v>134</v>
      </c>
      <c r="B555" s="96" t="s">
        <v>562</v>
      </c>
      <c r="C555" s="98" t="s">
        <v>28</v>
      </c>
      <c r="D555" s="67">
        <v>1</v>
      </c>
      <c r="E555" s="116">
        <v>55.992869234072899</v>
      </c>
      <c r="F555" s="71">
        <f t="shared" si="40"/>
        <v>55.992869234072899</v>
      </c>
    </row>
    <row r="556" spans="1:6" ht="67.5">
      <c r="A556" s="163">
        <v>135</v>
      </c>
      <c r="B556" s="96" t="s">
        <v>563</v>
      </c>
      <c r="C556" s="98" t="s">
        <v>28</v>
      </c>
      <c r="D556" s="67">
        <v>1</v>
      </c>
      <c r="E556" s="116">
        <v>55.992869234072899</v>
      </c>
      <c r="F556" s="71">
        <f t="shared" si="40"/>
        <v>55.992869234072899</v>
      </c>
    </row>
    <row r="557" spans="1:6" ht="74.25">
      <c r="A557" s="163">
        <v>136</v>
      </c>
      <c r="B557" s="96" t="s">
        <v>564</v>
      </c>
      <c r="C557" s="98" t="s">
        <v>28</v>
      </c>
      <c r="D557" s="67">
        <v>1</v>
      </c>
      <c r="E557" s="116">
        <v>57.147415094906492</v>
      </c>
      <c r="F557" s="71">
        <f t="shared" si="40"/>
        <v>57.147415094906492</v>
      </c>
    </row>
    <row r="558" spans="1:6" ht="67.5">
      <c r="A558" s="163">
        <v>137</v>
      </c>
      <c r="B558" s="96" t="s">
        <v>565</v>
      </c>
      <c r="C558" s="98" t="s">
        <v>28</v>
      </c>
      <c r="D558" s="67">
        <v>2</v>
      </c>
      <c r="E558" s="116">
        <v>50.097507403029006</v>
      </c>
      <c r="F558" s="71">
        <f t="shared" si="40"/>
        <v>100.19501480605801</v>
      </c>
    </row>
    <row r="559" spans="1:6" ht="67.5">
      <c r="A559" s="163">
        <v>138</v>
      </c>
      <c r="B559" s="96" t="s">
        <v>566</v>
      </c>
      <c r="C559" s="98" t="s">
        <v>28</v>
      </c>
      <c r="D559" s="67">
        <v>1</v>
      </c>
      <c r="E559" s="116">
        <v>55.992869234072899</v>
      </c>
      <c r="F559" s="71">
        <f t="shared" si="40"/>
        <v>55.992869234072899</v>
      </c>
    </row>
    <row r="560" spans="1:6" ht="67.5">
      <c r="A560" s="163">
        <v>139</v>
      </c>
      <c r="B560" s="96" t="s">
        <v>567</v>
      </c>
      <c r="C560" s="98" t="s">
        <v>28</v>
      </c>
      <c r="D560" s="67">
        <v>5</v>
      </c>
      <c r="E560" s="116">
        <v>55.992869234072899</v>
      </c>
      <c r="F560" s="71">
        <f t="shared" si="40"/>
        <v>279.96434617036448</v>
      </c>
    </row>
    <row r="561" spans="1:6" ht="21">
      <c r="A561" s="163">
        <v>140</v>
      </c>
      <c r="B561" s="143" t="s">
        <v>568</v>
      </c>
      <c r="C561" s="98" t="s">
        <v>28</v>
      </c>
      <c r="D561" s="94">
        <v>10</v>
      </c>
      <c r="E561" s="116">
        <v>64.604163568322278</v>
      </c>
      <c r="F561" s="71">
        <f t="shared" si="40"/>
        <v>646.04163568322281</v>
      </c>
    </row>
    <row r="562" spans="1:6" ht="21">
      <c r="A562" s="163">
        <v>141</v>
      </c>
      <c r="B562" s="143" t="s">
        <v>569</v>
      </c>
      <c r="C562" s="98" t="s">
        <v>28</v>
      </c>
      <c r="D562" s="94">
        <v>11</v>
      </c>
      <c r="E562" s="116">
        <v>41.02271624414675</v>
      </c>
      <c r="F562" s="71">
        <f t="shared" si="40"/>
        <v>451.24987868561425</v>
      </c>
    </row>
    <row r="563" spans="1:6" ht="21">
      <c r="A563" s="163">
        <v>142</v>
      </c>
      <c r="B563" s="143" t="s">
        <v>570</v>
      </c>
      <c r="C563" s="98" t="s">
        <v>28</v>
      </c>
      <c r="D563" s="94">
        <v>12</v>
      </c>
      <c r="E563" s="116">
        <v>45.444237617429671</v>
      </c>
      <c r="F563" s="71">
        <f t="shared" ref="F563:F575" si="41">+D563*E563</f>
        <v>545.33085140915603</v>
      </c>
    </row>
    <row r="564" spans="1:6" ht="21">
      <c r="A564" s="163">
        <v>143</v>
      </c>
      <c r="B564" s="143" t="s">
        <v>571</v>
      </c>
      <c r="C564" s="98" t="s">
        <v>28</v>
      </c>
      <c r="D564" s="94">
        <v>8</v>
      </c>
      <c r="E564" s="116">
        <v>39.548875786385786</v>
      </c>
      <c r="F564" s="71">
        <f t="shared" si="41"/>
        <v>316.39100629108628</v>
      </c>
    </row>
    <row r="565" spans="1:6" ht="42">
      <c r="A565" s="163">
        <v>144</v>
      </c>
      <c r="B565" s="143" t="s">
        <v>572</v>
      </c>
      <c r="C565" s="104" t="s">
        <v>926</v>
      </c>
      <c r="D565" s="94">
        <v>940</v>
      </c>
      <c r="E565" s="116">
        <v>19.521745150761681</v>
      </c>
      <c r="F565" s="71">
        <f t="shared" si="41"/>
        <v>18350.440441715982</v>
      </c>
    </row>
    <row r="566" spans="1:6" ht="42">
      <c r="A566" s="163">
        <v>145</v>
      </c>
      <c r="B566" s="164" t="s">
        <v>497</v>
      </c>
      <c r="C566" s="104" t="s">
        <v>926</v>
      </c>
      <c r="D566" s="95">
        <v>940</v>
      </c>
      <c r="E566" s="116">
        <v>3.8461062683029281</v>
      </c>
      <c r="F566" s="71">
        <f t="shared" si="41"/>
        <v>3615.3398922047522</v>
      </c>
    </row>
    <row r="567" spans="1:6" ht="21">
      <c r="A567" s="163">
        <v>146</v>
      </c>
      <c r="B567" s="143" t="s">
        <v>573</v>
      </c>
      <c r="C567" s="98" t="s">
        <v>28</v>
      </c>
      <c r="D567" s="94">
        <v>8</v>
      </c>
      <c r="E567" s="116">
        <v>7.4646854764786896</v>
      </c>
      <c r="F567" s="71">
        <f t="shared" si="41"/>
        <v>59.717483811829517</v>
      </c>
    </row>
    <row r="568" spans="1:6" ht="21">
      <c r="A568" s="163">
        <v>147</v>
      </c>
      <c r="B568" s="96" t="s">
        <v>574</v>
      </c>
      <c r="C568" s="69" t="s">
        <v>929</v>
      </c>
      <c r="D568" s="67">
        <v>180</v>
      </c>
      <c r="E568" s="116">
        <v>17.886143183277724</v>
      </c>
      <c r="F568" s="71">
        <f t="shared" si="41"/>
        <v>3219.5057729899904</v>
      </c>
    </row>
    <row r="569" spans="1:6" ht="22.5">
      <c r="A569" s="163">
        <v>148</v>
      </c>
      <c r="B569" s="96" t="s">
        <v>84</v>
      </c>
      <c r="C569" s="104" t="s">
        <v>926</v>
      </c>
      <c r="D569" s="67">
        <v>1880</v>
      </c>
      <c r="E569" s="67">
        <v>2.0864826172868289</v>
      </c>
      <c r="F569" s="71">
        <f t="shared" si="41"/>
        <v>3922.5873204992386</v>
      </c>
    </row>
    <row r="570" spans="1:6" ht="21">
      <c r="A570" s="163">
        <v>149</v>
      </c>
      <c r="B570" s="96" t="s">
        <v>575</v>
      </c>
      <c r="C570" s="104" t="s">
        <v>927</v>
      </c>
      <c r="D570" s="67">
        <v>9</v>
      </c>
      <c r="E570" s="116">
        <v>6.5683553177264837</v>
      </c>
      <c r="F570" s="71">
        <f t="shared" si="41"/>
        <v>59.115197859538355</v>
      </c>
    </row>
    <row r="571" spans="1:6" ht="21">
      <c r="A571" s="85"/>
      <c r="B571" s="140" t="s">
        <v>576</v>
      </c>
      <c r="C571" s="85"/>
      <c r="D571" s="119"/>
      <c r="E571" s="119"/>
      <c r="F571" s="119"/>
    </row>
    <row r="572" spans="1:6" ht="42">
      <c r="A572" s="163">
        <v>150</v>
      </c>
      <c r="B572" s="99" t="s">
        <v>577</v>
      </c>
      <c r="C572" s="279" t="s">
        <v>135</v>
      </c>
      <c r="D572" s="141">
        <v>294</v>
      </c>
      <c r="E572" s="142">
        <v>4.5685562681310889</v>
      </c>
      <c r="F572" s="71">
        <f t="shared" si="41"/>
        <v>1343.1555428305401</v>
      </c>
    </row>
    <row r="573" spans="1:6" ht="42">
      <c r="A573" s="163">
        <v>151</v>
      </c>
      <c r="B573" s="99" t="s">
        <v>578</v>
      </c>
      <c r="C573" s="279" t="s">
        <v>135</v>
      </c>
      <c r="D573" s="141">
        <v>170</v>
      </c>
      <c r="E573" s="142">
        <v>4.7747870726186337</v>
      </c>
      <c r="F573" s="71">
        <f t="shared" si="41"/>
        <v>811.71380234516778</v>
      </c>
    </row>
    <row r="574" spans="1:6" ht="42">
      <c r="A574" s="163">
        <v>152</v>
      </c>
      <c r="B574" s="99" t="s">
        <v>579</v>
      </c>
      <c r="C574" s="279" t="s">
        <v>135</v>
      </c>
      <c r="D574" s="141">
        <v>204</v>
      </c>
      <c r="E574" s="142">
        <v>7.4165390234117874</v>
      </c>
      <c r="F574" s="71">
        <f t="shared" si="41"/>
        <v>1512.9739607760046</v>
      </c>
    </row>
    <row r="575" spans="1:6" ht="42">
      <c r="A575" s="163">
        <v>153</v>
      </c>
      <c r="B575" s="99" t="s">
        <v>580</v>
      </c>
      <c r="C575" s="279" t="s">
        <v>135</v>
      </c>
      <c r="D575" s="141">
        <v>180</v>
      </c>
      <c r="E575" s="142">
        <v>9.4197829736005012</v>
      </c>
      <c r="F575" s="71">
        <f t="shared" si="41"/>
        <v>1695.5609352480901</v>
      </c>
    </row>
    <row r="576" spans="1:6" ht="42">
      <c r="A576" s="163">
        <v>154</v>
      </c>
      <c r="B576" s="99" t="s">
        <v>581</v>
      </c>
      <c r="C576" s="279" t="s">
        <v>135</v>
      </c>
      <c r="D576" s="141">
        <v>48</v>
      </c>
      <c r="E576" s="142">
        <v>12.830365050660721</v>
      </c>
      <c r="F576" s="71">
        <f t="shared" ref="F576:F588" si="42">+D576*E576</f>
        <v>615.85752243171464</v>
      </c>
    </row>
    <row r="577" spans="1:6" ht="42">
      <c r="A577" s="163">
        <v>155</v>
      </c>
      <c r="B577" s="99" t="s">
        <v>582</v>
      </c>
      <c r="C577" s="279" t="s">
        <v>135</v>
      </c>
      <c r="D577" s="141">
        <v>50</v>
      </c>
      <c r="E577" s="142">
        <v>15.695256241558996</v>
      </c>
      <c r="F577" s="71">
        <f t="shared" si="42"/>
        <v>784.76281207794977</v>
      </c>
    </row>
    <row r="578" spans="1:6" ht="52.5">
      <c r="A578" s="163">
        <v>156</v>
      </c>
      <c r="B578" s="99" t="s">
        <v>583</v>
      </c>
      <c r="C578" s="279" t="s">
        <v>135</v>
      </c>
      <c r="D578" s="141">
        <v>150</v>
      </c>
      <c r="E578" s="142">
        <v>19.605246063344246</v>
      </c>
      <c r="F578" s="71">
        <f t="shared" si="42"/>
        <v>2940.7869095016372</v>
      </c>
    </row>
    <row r="579" spans="1:6" ht="52.5">
      <c r="A579" s="163">
        <v>157</v>
      </c>
      <c r="B579" s="99" t="s">
        <v>584</v>
      </c>
      <c r="C579" s="279" t="s">
        <v>135</v>
      </c>
      <c r="D579" s="141">
        <v>192</v>
      </c>
      <c r="E579" s="142">
        <v>23.326693219190695</v>
      </c>
      <c r="F579" s="71">
        <f t="shared" si="42"/>
        <v>4478.7250980846129</v>
      </c>
    </row>
    <row r="580" spans="1:6" ht="31.5">
      <c r="A580" s="163">
        <v>158</v>
      </c>
      <c r="B580" s="99" t="s">
        <v>585</v>
      </c>
      <c r="C580" s="279" t="s">
        <v>135</v>
      </c>
      <c r="D580" s="141">
        <v>264</v>
      </c>
      <c r="E580" s="142">
        <v>3.9495432758714815</v>
      </c>
      <c r="F580" s="71">
        <f t="shared" si="42"/>
        <v>1042.6794248300712</v>
      </c>
    </row>
    <row r="581" spans="1:6" ht="21">
      <c r="A581" s="163">
        <v>159</v>
      </c>
      <c r="B581" s="143" t="s">
        <v>586</v>
      </c>
      <c r="C581" s="104" t="s">
        <v>927</v>
      </c>
      <c r="D581" s="94">
        <v>10</v>
      </c>
      <c r="E581" s="116">
        <v>22.107606866414553</v>
      </c>
      <c r="F581" s="71">
        <f t="shared" si="42"/>
        <v>221.07606866414554</v>
      </c>
    </row>
    <row r="582" spans="1:6">
      <c r="A582" s="163">
        <v>160</v>
      </c>
      <c r="B582" s="143" t="s">
        <v>587</v>
      </c>
      <c r="C582" s="98" t="s">
        <v>28</v>
      </c>
      <c r="D582" s="94">
        <v>5</v>
      </c>
      <c r="E582" s="116">
        <v>31.376790906137575</v>
      </c>
      <c r="F582" s="71">
        <f t="shared" si="42"/>
        <v>156.88395453068787</v>
      </c>
    </row>
    <row r="583" spans="1:6" ht="21">
      <c r="A583" s="163">
        <v>161</v>
      </c>
      <c r="B583" s="143" t="s">
        <v>588</v>
      </c>
      <c r="C583" s="98" t="s">
        <v>28</v>
      </c>
      <c r="D583" s="94">
        <v>5</v>
      </c>
      <c r="E583" s="116">
        <v>40.514601744255586</v>
      </c>
      <c r="F583" s="71">
        <f t="shared" si="42"/>
        <v>202.57300872127792</v>
      </c>
    </row>
    <row r="584" spans="1:6" ht="21">
      <c r="A584" s="163">
        <v>162</v>
      </c>
      <c r="B584" s="143" t="s">
        <v>589</v>
      </c>
      <c r="C584" s="98" t="s">
        <v>28</v>
      </c>
      <c r="D584" s="94">
        <v>3</v>
      </c>
      <c r="E584" s="116">
        <v>54.147625978544561</v>
      </c>
      <c r="F584" s="71">
        <f t="shared" si="42"/>
        <v>162.44287793563367</v>
      </c>
    </row>
    <row r="585" spans="1:6" ht="21">
      <c r="A585" s="163">
        <v>163</v>
      </c>
      <c r="B585" s="143" t="s">
        <v>590</v>
      </c>
      <c r="C585" s="98" t="s">
        <v>28</v>
      </c>
      <c r="D585" s="94">
        <v>5</v>
      </c>
      <c r="E585" s="116">
        <v>77.802765325608135</v>
      </c>
      <c r="F585" s="71">
        <f t="shared" si="42"/>
        <v>389.01382662804065</v>
      </c>
    </row>
    <row r="586" spans="1:6" ht="21">
      <c r="A586" s="163">
        <v>164</v>
      </c>
      <c r="B586" s="143" t="s">
        <v>591</v>
      </c>
      <c r="C586" s="98" t="s">
        <v>28</v>
      </c>
      <c r="D586" s="94">
        <v>1</v>
      </c>
      <c r="E586" s="116">
        <v>106.8248544395768</v>
      </c>
      <c r="F586" s="71">
        <f t="shared" si="42"/>
        <v>106.8248544395768</v>
      </c>
    </row>
    <row r="587" spans="1:6" ht="21">
      <c r="A587" s="163">
        <v>165</v>
      </c>
      <c r="B587" s="143" t="s">
        <v>592</v>
      </c>
      <c r="C587" s="98" t="s">
        <v>28</v>
      </c>
      <c r="D587" s="94">
        <v>1</v>
      </c>
      <c r="E587" s="116">
        <v>149.71361176042106</v>
      </c>
      <c r="F587" s="71">
        <f t="shared" si="42"/>
        <v>149.71361176042106</v>
      </c>
    </row>
    <row r="588" spans="1:6">
      <c r="A588" s="163">
        <v>166</v>
      </c>
      <c r="B588" s="143" t="s">
        <v>593</v>
      </c>
      <c r="C588" s="98" t="s">
        <v>28</v>
      </c>
      <c r="D588" s="94">
        <v>5</v>
      </c>
      <c r="E588" s="116">
        <v>5.6582749182086474</v>
      </c>
      <c r="F588" s="71">
        <f t="shared" si="42"/>
        <v>28.291374591043237</v>
      </c>
    </row>
    <row r="589" spans="1:6">
      <c r="A589" s="163">
        <v>167</v>
      </c>
      <c r="B589" s="143" t="s">
        <v>594</v>
      </c>
      <c r="C589" s="98" t="s">
        <v>28</v>
      </c>
      <c r="D589" s="94">
        <v>5</v>
      </c>
      <c r="E589" s="116">
        <v>7.6229042484040219</v>
      </c>
      <c r="F589" s="71">
        <f t="shared" ref="F589:F601" si="43">+D589*E589</f>
        <v>38.11452124202011</v>
      </c>
    </row>
    <row r="590" spans="1:6">
      <c r="A590" s="163">
        <v>168</v>
      </c>
      <c r="B590" s="143" t="s">
        <v>595</v>
      </c>
      <c r="C590" s="98" t="s">
        <v>28</v>
      </c>
      <c r="D590" s="94">
        <v>3</v>
      </c>
      <c r="E590" s="116">
        <v>11.922096863692769</v>
      </c>
      <c r="F590" s="71">
        <f t="shared" si="43"/>
        <v>35.766290591078302</v>
      </c>
    </row>
    <row r="591" spans="1:6">
      <c r="A591" s="163">
        <v>169</v>
      </c>
      <c r="B591" s="143" t="s">
        <v>596</v>
      </c>
      <c r="C591" s="98" t="s">
        <v>28</v>
      </c>
      <c r="D591" s="94">
        <v>5</v>
      </c>
      <c r="E591" s="116">
        <v>17.448998580296408</v>
      </c>
      <c r="F591" s="71">
        <f t="shared" si="43"/>
        <v>87.244992901482036</v>
      </c>
    </row>
    <row r="592" spans="1:6">
      <c r="A592" s="163">
        <v>170</v>
      </c>
      <c r="B592" s="143" t="s">
        <v>597</v>
      </c>
      <c r="C592" s="98" t="s">
        <v>28</v>
      </c>
      <c r="D592" s="94">
        <v>1</v>
      </c>
      <c r="E592" s="116">
        <v>25.660460430680178</v>
      </c>
      <c r="F592" s="71">
        <f t="shared" si="43"/>
        <v>25.660460430680178</v>
      </c>
    </row>
    <row r="593" spans="1:6">
      <c r="A593" s="163">
        <v>171</v>
      </c>
      <c r="B593" s="143" t="s">
        <v>598</v>
      </c>
      <c r="C593" s="98" t="s">
        <v>28</v>
      </c>
      <c r="D593" s="94">
        <v>1</v>
      </c>
      <c r="E593" s="116">
        <v>31.51160704799123</v>
      </c>
      <c r="F593" s="71">
        <f t="shared" si="43"/>
        <v>31.51160704799123</v>
      </c>
    </row>
    <row r="594" spans="1:6">
      <c r="A594" s="163">
        <v>172</v>
      </c>
      <c r="B594" s="143" t="s">
        <v>599</v>
      </c>
      <c r="C594" s="98" t="s">
        <v>28</v>
      </c>
      <c r="D594" s="94">
        <v>5</v>
      </c>
      <c r="E594" s="116">
        <v>5.8793509868727938</v>
      </c>
      <c r="F594" s="71">
        <f t="shared" si="43"/>
        <v>29.396754934363969</v>
      </c>
    </row>
    <row r="595" spans="1:6">
      <c r="A595" s="163">
        <v>173</v>
      </c>
      <c r="B595" s="143" t="s">
        <v>600</v>
      </c>
      <c r="C595" s="98" t="s">
        <v>28</v>
      </c>
      <c r="D595" s="94">
        <v>5</v>
      </c>
      <c r="E595" s="116">
        <v>7.0584233530815697</v>
      </c>
      <c r="F595" s="71">
        <f t="shared" si="43"/>
        <v>35.292116765407847</v>
      </c>
    </row>
    <row r="596" spans="1:6" ht="21">
      <c r="A596" s="163">
        <v>174</v>
      </c>
      <c r="B596" s="143" t="s">
        <v>601</v>
      </c>
      <c r="C596" s="98" t="s">
        <v>28</v>
      </c>
      <c r="D596" s="94">
        <v>3</v>
      </c>
      <c r="E596" s="116">
        <v>8.9744159481708294</v>
      </c>
      <c r="F596" s="71">
        <f t="shared" si="43"/>
        <v>26.923247844512488</v>
      </c>
    </row>
    <row r="597" spans="1:6">
      <c r="A597" s="163">
        <v>175</v>
      </c>
      <c r="B597" s="143" t="s">
        <v>602</v>
      </c>
      <c r="C597" s="98" t="s">
        <v>28</v>
      </c>
      <c r="D597" s="94">
        <v>5</v>
      </c>
      <c r="E597" s="116">
        <v>10.89040854326009</v>
      </c>
      <c r="F597" s="71">
        <f t="shared" si="43"/>
        <v>54.452042716300454</v>
      </c>
    </row>
    <row r="598" spans="1:6">
      <c r="A598" s="163">
        <v>176</v>
      </c>
      <c r="B598" s="143" t="s">
        <v>603</v>
      </c>
      <c r="C598" s="98" t="s">
        <v>28</v>
      </c>
      <c r="D598" s="94">
        <v>1</v>
      </c>
      <c r="E598" s="116">
        <v>25.616245216947359</v>
      </c>
      <c r="F598" s="71">
        <f t="shared" si="43"/>
        <v>25.616245216947359</v>
      </c>
    </row>
    <row r="599" spans="1:6">
      <c r="A599" s="163">
        <v>177</v>
      </c>
      <c r="B599" s="143" t="s">
        <v>604</v>
      </c>
      <c r="C599" s="98" t="s">
        <v>28</v>
      </c>
      <c r="D599" s="94">
        <v>1</v>
      </c>
      <c r="E599" s="116">
        <v>29.595614452901973</v>
      </c>
      <c r="F599" s="71">
        <f t="shared" si="43"/>
        <v>29.595614452901973</v>
      </c>
    </row>
    <row r="600" spans="1:6" ht="21">
      <c r="A600" s="163">
        <v>178</v>
      </c>
      <c r="B600" s="143" t="s">
        <v>605</v>
      </c>
      <c r="C600" s="98" t="s">
        <v>28</v>
      </c>
      <c r="D600" s="94">
        <v>5</v>
      </c>
      <c r="E600" s="116">
        <v>61.602333515874967</v>
      </c>
      <c r="F600" s="71">
        <f t="shared" si="43"/>
        <v>308.01166757937483</v>
      </c>
    </row>
    <row r="601" spans="1:6" ht="21">
      <c r="A601" s="163">
        <v>179</v>
      </c>
      <c r="B601" s="143" t="s">
        <v>606</v>
      </c>
      <c r="C601" s="98" t="s">
        <v>28</v>
      </c>
      <c r="D601" s="94">
        <v>5</v>
      </c>
      <c r="E601" s="116">
        <v>71.083965456295559</v>
      </c>
      <c r="F601" s="71">
        <f t="shared" si="43"/>
        <v>355.41982728147781</v>
      </c>
    </row>
    <row r="602" spans="1:6" ht="21">
      <c r="A602" s="163">
        <v>180</v>
      </c>
      <c r="B602" s="143" t="s">
        <v>607</v>
      </c>
      <c r="C602" s="98" t="s">
        <v>28</v>
      </c>
      <c r="D602" s="94">
        <v>3</v>
      </c>
      <c r="E602" s="116">
        <v>79.380393404163513</v>
      </c>
      <c r="F602" s="71">
        <f t="shared" ref="F602:F614" si="44">+D602*E602</f>
        <v>238.14118021249055</v>
      </c>
    </row>
    <row r="603" spans="1:6" ht="21">
      <c r="A603" s="163">
        <v>181</v>
      </c>
      <c r="B603" s="143" t="s">
        <v>608</v>
      </c>
      <c r="C603" s="98" t="s">
        <v>28</v>
      </c>
      <c r="D603" s="94">
        <v>5</v>
      </c>
      <c r="E603" s="116">
        <v>97.158453292452066</v>
      </c>
      <c r="F603" s="71">
        <f t="shared" si="44"/>
        <v>485.79226646226033</v>
      </c>
    </row>
    <row r="604" spans="1:6" ht="21">
      <c r="A604" s="163">
        <v>182</v>
      </c>
      <c r="B604" s="143" t="s">
        <v>609</v>
      </c>
      <c r="C604" s="98" t="s">
        <v>28</v>
      </c>
      <c r="D604" s="94">
        <v>1</v>
      </c>
      <c r="E604" s="116">
        <v>116.83993787190747</v>
      </c>
      <c r="F604" s="71">
        <f t="shared" si="44"/>
        <v>116.83993787190747</v>
      </c>
    </row>
    <row r="605" spans="1:6" ht="21">
      <c r="A605" s="163">
        <v>183</v>
      </c>
      <c r="B605" s="143" t="s">
        <v>610</v>
      </c>
      <c r="C605" s="98" t="s">
        <v>28</v>
      </c>
      <c r="D605" s="94">
        <v>1</v>
      </c>
      <c r="E605" s="116">
        <v>146.47003768572171</v>
      </c>
      <c r="F605" s="71">
        <f t="shared" si="44"/>
        <v>146.47003768572171</v>
      </c>
    </row>
    <row r="606" spans="1:6">
      <c r="A606" s="163">
        <v>184</v>
      </c>
      <c r="B606" s="143" t="s">
        <v>611</v>
      </c>
      <c r="C606" s="98" t="s">
        <v>28</v>
      </c>
      <c r="D606" s="94">
        <v>5</v>
      </c>
      <c r="E606" s="116">
        <v>4.700278620664017</v>
      </c>
      <c r="F606" s="71">
        <f t="shared" si="44"/>
        <v>23.501393103320083</v>
      </c>
    </row>
    <row r="607" spans="1:6">
      <c r="A607" s="163">
        <v>185</v>
      </c>
      <c r="B607" s="143" t="s">
        <v>612</v>
      </c>
      <c r="C607" s="98" t="s">
        <v>28</v>
      </c>
      <c r="D607" s="94">
        <v>5</v>
      </c>
      <c r="E607" s="116">
        <v>5.5108908724325518</v>
      </c>
      <c r="F607" s="71">
        <f t="shared" si="44"/>
        <v>27.554454362162758</v>
      </c>
    </row>
    <row r="608" spans="1:6" ht="21">
      <c r="A608" s="163">
        <v>186</v>
      </c>
      <c r="B608" s="143" t="s">
        <v>613</v>
      </c>
      <c r="C608" s="98" t="s">
        <v>28</v>
      </c>
      <c r="D608" s="94">
        <v>3</v>
      </c>
      <c r="E608" s="116">
        <v>6.9847313301935214</v>
      </c>
      <c r="F608" s="71">
        <f t="shared" si="44"/>
        <v>20.954193990580563</v>
      </c>
    </row>
    <row r="609" spans="1:6">
      <c r="A609" s="163">
        <v>187</v>
      </c>
      <c r="B609" s="143" t="s">
        <v>614</v>
      </c>
      <c r="C609" s="98" t="s">
        <v>28</v>
      </c>
      <c r="D609" s="94">
        <v>5</v>
      </c>
      <c r="E609" s="116">
        <v>10.89040854326009</v>
      </c>
      <c r="F609" s="71">
        <f t="shared" si="44"/>
        <v>54.452042716300454</v>
      </c>
    </row>
    <row r="610" spans="1:6">
      <c r="A610" s="163">
        <v>188</v>
      </c>
      <c r="B610" s="143" t="s">
        <v>615</v>
      </c>
      <c r="C610" s="98" t="s">
        <v>28</v>
      </c>
      <c r="D610" s="94">
        <v>1</v>
      </c>
      <c r="E610" s="116">
        <v>16.773202470381534</v>
      </c>
      <c r="F610" s="71">
        <f t="shared" si="44"/>
        <v>16.773202470381534</v>
      </c>
    </row>
    <row r="611" spans="1:6">
      <c r="A611" s="163">
        <v>189</v>
      </c>
      <c r="B611" s="143" t="s">
        <v>616</v>
      </c>
      <c r="C611" s="98" t="s">
        <v>28</v>
      </c>
      <c r="D611" s="94">
        <v>1</v>
      </c>
      <c r="E611" s="116">
        <v>28.563926132469291</v>
      </c>
      <c r="F611" s="71">
        <f t="shared" si="44"/>
        <v>28.563926132469291</v>
      </c>
    </row>
    <row r="612" spans="1:6">
      <c r="A612" s="163">
        <v>190</v>
      </c>
      <c r="B612" s="143" t="s">
        <v>617</v>
      </c>
      <c r="C612" s="98" t="s">
        <v>28</v>
      </c>
      <c r="D612" s="94">
        <v>40</v>
      </c>
      <c r="E612" s="116">
        <v>17.215354607709823</v>
      </c>
      <c r="F612" s="71">
        <f t="shared" si="44"/>
        <v>688.61418430839296</v>
      </c>
    </row>
    <row r="613" spans="1:6" ht="21">
      <c r="A613" s="163">
        <v>191</v>
      </c>
      <c r="B613" s="143" t="s">
        <v>618</v>
      </c>
      <c r="C613" s="98" t="s">
        <v>28</v>
      </c>
      <c r="D613" s="94">
        <v>60</v>
      </c>
      <c r="E613" s="116">
        <v>11.479944726364481</v>
      </c>
      <c r="F613" s="71">
        <f t="shared" si="44"/>
        <v>688.79668358186882</v>
      </c>
    </row>
    <row r="614" spans="1:6">
      <c r="A614" s="163">
        <v>192</v>
      </c>
      <c r="B614" s="143" t="s">
        <v>619</v>
      </c>
      <c r="C614" s="98" t="s">
        <v>28</v>
      </c>
      <c r="D614" s="94">
        <v>30</v>
      </c>
      <c r="E614" s="116">
        <v>5.6582749182086474</v>
      </c>
      <c r="F614" s="71">
        <f t="shared" si="44"/>
        <v>169.74824754625942</v>
      </c>
    </row>
    <row r="615" spans="1:6" ht="21">
      <c r="A615" s="85"/>
      <c r="B615" s="140" t="s">
        <v>620</v>
      </c>
      <c r="C615" s="85"/>
      <c r="D615" s="119"/>
      <c r="E615" s="119"/>
      <c r="F615" s="119"/>
    </row>
    <row r="616" spans="1:6" ht="21">
      <c r="A616" s="74">
        <v>193</v>
      </c>
      <c r="B616" s="96" t="s">
        <v>621</v>
      </c>
      <c r="C616" s="279" t="s">
        <v>135</v>
      </c>
      <c r="D616" s="67">
        <v>51</v>
      </c>
      <c r="E616" s="116">
        <v>12.848018828874032</v>
      </c>
      <c r="F616" s="71">
        <f t="shared" ref="F616:F627" si="45">+D616*E616</f>
        <v>655.24896027257569</v>
      </c>
    </row>
    <row r="617" spans="1:6" ht="21">
      <c r="A617" s="163">
        <v>194</v>
      </c>
      <c r="B617" s="96" t="s">
        <v>622</v>
      </c>
      <c r="C617" s="279" t="s">
        <v>135</v>
      </c>
      <c r="D617" s="67">
        <v>82</v>
      </c>
      <c r="E617" s="116">
        <v>8.131729364038927</v>
      </c>
      <c r="F617" s="71">
        <f t="shared" si="45"/>
        <v>666.80180785119205</v>
      </c>
    </row>
    <row r="618" spans="1:6" ht="21">
      <c r="A618" s="163">
        <v>195</v>
      </c>
      <c r="B618" s="96" t="s">
        <v>623</v>
      </c>
      <c r="C618" s="279" t="s">
        <v>135</v>
      </c>
      <c r="D618" s="67">
        <v>213</v>
      </c>
      <c r="E618" s="116">
        <v>7.8369612724867341</v>
      </c>
      <c r="F618" s="71">
        <f t="shared" si="45"/>
        <v>1669.2727510396744</v>
      </c>
    </row>
    <row r="619" spans="1:6" ht="21">
      <c r="A619" s="163">
        <v>196</v>
      </c>
      <c r="B619" s="96" t="s">
        <v>624</v>
      </c>
      <c r="C619" s="279" t="s">
        <v>135</v>
      </c>
      <c r="D619" s="67">
        <v>336</v>
      </c>
      <c r="E619" s="116">
        <v>6.6578889062779574</v>
      </c>
      <c r="F619" s="71">
        <f t="shared" si="45"/>
        <v>2237.0506725093937</v>
      </c>
    </row>
    <row r="620" spans="1:6" ht="21">
      <c r="A620" s="163">
        <v>197</v>
      </c>
      <c r="B620" s="96" t="s">
        <v>625</v>
      </c>
      <c r="C620" s="279" t="s">
        <v>135</v>
      </c>
      <c r="D620" s="67">
        <v>656</v>
      </c>
      <c r="E620" s="116">
        <v>6.2157367689496672</v>
      </c>
      <c r="F620" s="71">
        <f t="shared" si="45"/>
        <v>4077.5233204309816</v>
      </c>
    </row>
    <row r="621" spans="1:6" ht="42">
      <c r="A621" s="163">
        <v>198</v>
      </c>
      <c r="B621" s="143" t="s">
        <v>626</v>
      </c>
      <c r="C621" s="98" t="s">
        <v>28</v>
      </c>
      <c r="D621" s="94">
        <v>24</v>
      </c>
      <c r="E621" s="116">
        <v>74.515148954330584</v>
      </c>
      <c r="F621" s="71">
        <f t="shared" si="45"/>
        <v>1788.363574903934</v>
      </c>
    </row>
    <row r="622" spans="1:6" ht="42">
      <c r="A622" s="163">
        <v>199</v>
      </c>
      <c r="B622" s="143" t="s">
        <v>627</v>
      </c>
      <c r="C622" s="98" t="s">
        <v>28</v>
      </c>
      <c r="D622" s="94">
        <v>14</v>
      </c>
      <c r="E622" s="116">
        <v>216.73962806063898</v>
      </c>
      <c r="F622" s="71">
        <f t="shared" si="45"/>
        <v>3034.3547928489456</v>
      </c>
    </row>
    <row r="623" spans="1:6" ht="42">
      <c r="A623" s="163">
        <v>200</v>
      </c>
      <c r="B623" s="143" t="s">
        <v>628</v>
      </c>
      <c r="C623" s="98" t="s">
        <v>28</v>
      </c>
      <c r="D623" s="94">
        <v>4</v>
      </c>
      <c r="E623" s="116">
        <v>264.14778776274181</v>
      </c>
      <c r="F623" s="71">
        <f t="shared" si="45"/>
        <v>1056.5911510509673</v>
      </c>
    </row>
    <row r="624" spans="1:6" ht="21">
      <c r="A624" s="163">
        <v>201</v>
      </c>
      <c r="B624" s="143" t="s">
        <v>629</v>
      </c>
      <c r="C624" s="98" t="s">
        <v>28</v>
      </c>
      <c r="D624" s="94">
        <v>3</v>
      </c>
      <c r="E624" s="116">
        <v>114.89544252667294</v>
      </c>
      <c r="F624" s="71">
        <f t="shared" si="45"/>
        <v>344.68632758001883</v>
      </c>
    </row>
    <row r="625" spans="1:7">
      <c r="A625" s="163">
        <v>202</v>
      </c>
      <c r="B625" s="143" t="s">
        <v>630</v>
      </c>
      <c r="C625" s="98" t="s">
        <v>28</v>
      </c>
      <c r="D625" s="94">
        <v>1</v>
      </c>
      <c r="E625" s="116">
        <v>35.196208192393662</v>
      </c>
      <c r="F625" s="71">
        <f t="shared" si="45"/>
        <v>35.196208192393662</v>
      </c>
    </row>
    <row r="626" spans="1:7">
      <c r="A626" s="163">
        <v>203</v>
      </c>
      <c r="B626" s="143" t="s">
        <v>631</v>
      </c>
      <c r="C626" s="98" t="s">
        <v>28</v>
      </c>
      <c r="D626" s="172">
        <v>3</v>
      </c>
      <c r="E626" s="116">
        <v>117.90723662087758</v>
      </c>
      <c r="F626" s="71">
        <f t="shared" si="45"/>
        <v>353.72170986263274</v>
      </c>
    </row>
    <row r="627" spans="1:7" ht="21">
      <c r="A627" s="163">
        <v>204</v>
      </c>
      <c r="B627" s="96" t="s">
        <v>632</v>
      </c>
      <c r="C627" s="98" t="s">
        <v>28</v>
      </c>
      <c r="D627" s="172">
        <v>2</v>
      </c>
      <c r="E627" s="116">
        <v>49.955721795076293</v>
      </c>
      <c r="F627" s="71">
        <f t="shared" si="45"/>
        <v>99.911443590152587</v>
      </c>
    </row>
    <row r="628" spans="1:7" ht="21">
      <c r="A628" s="163">
        <v>205</v>
      </c>
      <c r="B628" s="96" t="s">
        <v>633</v>
      </c>
      <c r="C628" s="98" t="s">
        <v>28</v>
      </c>
      <c r="D628" s="172">
        <v>5</v>
      </c>
      <c r="E628" s="116">
        <v>44.060359964032408</v>
      </c>
      <c r="F628" s="71">
        <f t="shared" ref="F628:F638" si="46">+D628*E628</f>
        <v>220.30179982016205</v>
      </c>
    </row>
    <row r="629" spans="1:7" ht="21">
      <c r="A629" s="163">
        <v>206</v>
      </c>
      <c r="B629" s="96" t="s">
        <v>634</v>
      </c>
      <c r="C629" s="98" t="s">
        <v>28</v>
      </c>
      <c r="D629" s="172">
        <v>3</v>
      </c>
      <c r="E629" s="116">
        <v>35.217317217466586</v>
      </c>
      <c r="F629" s="71">
        <f t="shared" si="46"/>
        <v>105.65195165239976</v>
      </c>
    </row>
    <row r="630" spans="1:7" ht="21">
      <c r="A630" s="163">
        <v>207</v>
      </c>
      <c r="B630" s="96" t="s">
        <v>635</v>
      </c>
      <c r="C630" s="98" t="s">
        <v>28</v>
      </c>
      <c r="D630" s="172">
        <v>20</v>
      </c>
      <c r="E630" s="116">
        <v>32.269636301944651</v>
      </c>
      <c r="F630" s="71">
        <f t="shared" si="46"/>
        <v>645.39272603889299</v>
      </c>
    </row>
    <row r="631" spans="1:7" ht="21">
      <c r="A631" s="163">
        <v>208</v>
      </c>
      <c r="B631" s="96" t="s">
        <v>636</v>
      </c>
      <c r="C631" s="98" t="s">
        <v>28</v>
      </c>
      <c r="D631" s="94">
        <v>68</v>
      </c>
      <c r="E631" s="116">
        <v>32.269636301944651</v>
      </c>
      <c r="F631" s="71">
        <f t="shared" si="46"/>
        <v>2194.3352685322361</v>
      </c>
    </row>
    <row r="632" spans="1:7" ht="21">
      <c r="A632" s="163">
        <v>209</v>
      </c>
      <c r="B632" s="96" t="s">
        <v>637</v>
      </c>
      <c r="C632" s="98" t="s">
        <v>28</v>
      </c>
      <c r="D632" s="172">
        <v>3</v>
      </c>
      <c r="E632" s="116">
        <v>10.162029435530101</v>
      </c>
      <c r="F632" s="71">
        <f t="shared" si="46"/>
        <v>30.486088306590304</v>
      </c>
    </row>
    <row r="633" spans="1:7" ht="63">
      <c r="A633" s="163">
        <v>210</v>
      </c>
      <c r="B633" s="143" t="s">
        <v>638</v>
      </c>
      <c r="C633" s="98" t="s">
        <v>28</v>
      </c>
      <c r="D633" s="94">
        <v>3</v>
      </c>
      <c r="E633" s="116">
        <v>920.83415746242054</v>
      </c>
      <c r="F633" s="71">
        <f t="shared" si="46"/>
        <v>2762.5024723872616</v>
      </c>
      <c r="G633" s="204">
        <f>+SUM(F419:F638)</f>
        <v>329302.30599744135</v>
      </c>
    </row>
    <row r="634" spans="1:7" ht="42">
      <c r="A634" s="163">
        <v>211</v>
      </c>
      <c r="B634" s="143" t="s">
        <v>639</v>
      </c>
      <c r="C634" s="98" t="s">
        <v>28</v>
      </c>
      <c r="D634" s="94">
        <v>3</v>
      </c>
      <c r="E634" s="116">
        <v>920.83415746242054</v>
      </c>
      <c r="F634" s="71">
        <f t="shared" si="46"/>
        <v>2762.5024723872616</v>
      </c>
    </row>
    <row r="635" spans="1:7" ht="21">
      <c r="A635" s="163">
        <v>212</v>
      </c>
      <c r="B635" s="143" t="s">
        <v>640</v>
      </c>
      <c r="C635" s="279" t="s">
        <v>135</v>
      </c>
      <c r="D635" s="94">
        <v>1338</v>
      </c>
      <c r="E635" s="116">
        <v>0.74640401337800943</v>
      </c>
      <c r="F635" s="71">
        <f t="shared" si="46"/>
        <v>998.68856989977667</v>
      </c>
    </row>
    <row r="636" spans="1:7" ht="31.5">
      <c r="A636" s="163">
        <v>213</v>
      </c>
      <c r="B636" s="113" t="s">
        <v>641</v>
      </c>
      <c r="C636" s="279" t="s">
        <v>135</v>
      </c>
      <c r="D636" s="71">
        <v>16.8</v>
      </c>
      <c r="E636" s="70">
        <v>3.7040787599629041</v>
      </c>
      <c r="F636" s="71">
        <f t="shared" si="46"/>
        <v>62.228523167376792</v>
      </c>
    </row>
    <row r="637" spans="1:7" ht="21">
      <c r="A637" s="163">
        <v>214</v>
      </c>
      <c r="B637" s="143" t="s">
        <v>642</v>
      </c>
      <c r="C637" s="279" t="s">
        <v>135</v>
      </c>
      <c r="D637" s="172">
        <v>92</v>
      </c>
      <c r="E637" s="116">
        <v>4.4215213732829097</v>
      </c>
      <c r="F637" s="71">
        <f t="shared" si="46"/>
        <v>406.77996634202771</v>
      </c>
    </row>
    <row r="638" spans="1:7">
      <c r="A638" s="163">
        <v>215</v>
      </c>
      <c r="B638" s="143" t="s">
        <v>643</v>
      </c>
      <c r="C638" s="114" t="s">
        <v>28</v>
      </c>
      <c r="D638" s="172">
        <v>5</v>
      </c>
      <c r="E638" s="116">
        <v>4.4215213732829097</v>
      </c>
      <c r="F638" s="71">
        <f t="shared" si="46"/>
        <v>22.10760686641455</v>
      </c>
    </row>
    <row r="639" spans="1:7" ht="60">
      <c r="A639" s="192"/>
      <c r="B639" s="160" t="s">
        <v>430</v>
      </c>
      <c r="C639" s="193"/>
      <c r="D639" s="193"/>
      <c r="E639" s="193"/>
      <c r="F639" s="193"/>
    </row>
    <row r="640" spans="1:7">
      <c r="A640" s="85"/>
      <c r="B640" s="140" t="s">
        <v>336</v>
      </c>
      <c r="C640" s="85"/>
      <c r="D640" s="119"/>
      <c r="E640" s="119"/>
      <c r="F640" s="119"/>
    </row>
    <row r="641" spans="1:6" ht="21">
      <c r="A641" s="74">
        <v>1</v>
      </c>
      <c r="B641" s="164" t="s">
        <v>337</v>
      </c>
      <c r="C641" s="74" t="s">
        <v>28</v>
      </c>
      <c r="D641" s="95">
        <v>1</v>
      </c>
      <c r="E641" s="116">
        <v>204.42218294758322</v>
      </c>
      <c r="F641" s="71">
        <f>+D641*E641</f>
        <v>204.42218294758322</v>
      </c>
    </row>
    <row r="642" spans="1:6" ht="52.5">
      <c r="A642" s="74">
        <v>2</v>
      </c>
      <c r="B642" s="164" t="s">
        <v>338</v>
      </c>
      <c r="C642" s="74" t="s">
        <v>28</v>
      </c>
      <c r="D642" s="95">
        <v>2</v>
      </c>
      <c r="E642" s="116">
        <v>291.41986771184594</v>
      </c>
      <c r="F642" s="71">
        <f t="shared" ref="F642:F654" si="47">+D642*E642</f>
        <v>582.83973542369188</v>
      </c>
    </row>
    <row r="643" spans="1:6" ht="52.5">
      <c r="A643" s="74">
        <v>3</v>
      </c>
      <c r="B643" s="164" t="s">
        <v>339</v>
      </c>
      <c r="C643" s="74" t="s">
        <v>28</v>
      </c>
      <c r="D643" s="95">
        <v>2</v>
      </c>
      <c r="E643" s="116">
        <v>101.78722890343465</v>
      </c>
      <c r="F643" s="71">
        <f t="shared" si="47"/>
        <v>203.5744578068693</v>
      </c>
    </row>
    <row r="644" spans="1:6" ht="31.5">
      <c r="A644" s="74">
        <v>4</v>
      </c>
      <c r="B644" s="164" t="s">
        <v>340</v>
      </c>
      <c r="C644" s="74" t="s">
        <v>28</v>
      </c>
      <c r="D644" s="95">
        <v>1</v>
      </c>
      <c r="E644" s="116">
        <v>204.42218294758322</v>
      </c>
      <c r="F644" s="71">
        <f t="shared" si="47"/>
        <v>204.42218294758322</v>
      </c>
    </row>
    <row r="645" spans="1:6" ht="52.5">
      <c r="A645" s="74">
        <v>5</v>
      </c>
      <c r="B645" s="164" t="s">
        <v>339</v>
      </c>
      <c r="C645" s="74" t="s">
        <v>28</v>
      </c>
      <c r="D645" s="95">
        <v>6</v>
      </c>
      <c r="E645" s="116">
        <v>101.78722890343465</v>
      </c>
      <c r="F645" s="71">
        <f t="shared" si="47"/>
        <v>610.72337342060791</v>
      </c>
    </row>
    <row r="646" spans="1:6" ht="31.5">
      <c r="A646" s="74">
        <v>6</v>
      </c>
      <c r="B646" s="164" t="s">
        <v>341</v>
      </c>
      <c r="C646" s="74" t="s">
        <v>28</v>
      </c>
      <c r="D646" s="95">
        <v>1</v>
      </c>
      <c r="E646" s="116">
        <v>204.42218294758322</v>
      </c>
      <c r="F646" s="71">
        <f t="shared" si="47"/>
        <v>204.42218294758322</v>
      </c>
    </row>
    <row r="647" spans="1:6" ht="52.5">
      <c r="A647" s="74">
        <v>7</v>
      </c>
      <c r="B647" s="164" t="s">
        <v>339</v>
      </c>
      <c r="C647" s="74" t="s">
        <v>28</v>
      </c>
      <c r="D647" s="95">
        <v>1</v>
      </c>
      <c r="E647" s="116">
        <v>124.87814612010663</v>
      </c>
      <c r="F647" s="71">
        <f t="shared" si="47"/>
        <v>124.87814612010663</v>
      </c>
    </row>
    <row r="648" spans="1:6" ht="52.5">
      <c r="A648" s="74">
        <v>8</v>
      </c>
      <c r="B648" s="164" t="s">
        <v>124</v>
      </c>
      <c r="C648" s="74" t="s">
        <v>28</v>
      </c>
      <c r="D648" s="95">
        <v>1</v>
      </c>
      <c r="E648" s="116">
        <v>28.604710334371049</v>
      </c>
      <c r="F648" s="71">
        <f t="shared" si="47"/>
        <v>28.604710334371049</v>
      </c>
    </row>
    <row r="649" spans="1:6" ht="52.5">
      <c r="A649" s="74">
        <v>9</v>
      </c>
      <c r="B649" s="164" t="s">
        <v>342</v>
      </c>
      <c r="C649" s="74" t="s">
        <v>28</v>
      </c>
      <c r="D649" s="95">
        <v>10</v>
      </c>
      <c r="E649" s="116">
        <v>18.154026831453358</v>
      </c>
      <c r="F649" s="71">
        <f t="shared" si="47"/>
        <v>181.54026831453359</v>
      </c>
    </row>
    <row r="650" spans="1:6" ht="52.5">
      <c r="A650" s="74">
        <v>10</v>
      </c>
      <c r="B650" s="164" t="s">
        <v>343</v>
      </c>
      <c r="C650" s="74" t="s">
        <v>28</v>
      </c>
      <c r="D650" s="95">
        <v>1</v>
      </c>
      <c r="E650" s="116">
        <v>10.450200879861647</v>
      </c>
      <c r="F650" s="71">
        <f t="shared" si="47"/>
        <v>10.450200879861647</v>
      </c>
    </row>
    <row r="651" spans="1:6" ht="52.5">
      <c r="A651" s="74">
        <v>11</v>
      </c>
      <c r="B651" s="164" t="s">
        <v>70</v>
      </c>
      <c r="C651" s="74" t="s">
        <v>28</v>
      </c>
      <c r="D651" s="95">
        <v>1</v>
      </c>
      <c r="E651" s="116">
        <v>5.3388933486597949</v>
      </c>
      <c r="F651" s="71">
        <f t="shared" si="47"/>
        <v>5.3388933486597949</v>
      </c>
    </row>
    <row r="652" spans="1:6" ht="21">
      <c r="A652" s="74">
        <v>12</v>
      </c>
      <c r="B652" s="96" t="s">
        <v>344</v>
      </c>
      <c r="C652" s="279" t="s">
        <v>135</v>
      </c>
      <c r="D652" s="73">
        <v>5</v>
      </c>
      <c r="E652" s="116">
        <v>4.5420125102915447</v>
      </c>
      <c r="F652" s="71">
        <f t="shared" si="47"/>
        <v>22.710062551457725</v>
      </c>
    </row>
    <row r="653" spans="1:6" ht="31.5">
      <c r="A653" s="74">
        <v>13</v>
      </c>
      <c r="B653" s="96" t="s">
        <v>345</v>
      </c>
      <c r="C653" s="68" t="s">
        <v>28</v>
      </c>
      <c r="D653" s="68">
        <v>2</v>
      </c>
      <c r="E653" s="150">
        <v>1.462601292670539</v>
      </c>
      <c r="F653" s="71">
        <f t="shared" si="47"/>
        <v>2.9252025853410779</v>
      </c>
    </row>
    <row r="654" spans="1:6" ht="31.5">
      <c r="A654" s="74">
        <v>14</v>
      </c>
      <c r="B654" s="96" t="s">
        <v>346</v>
      </c>
      <c r="C654" s="68" t="s">
        <v>28</v>
      </c>
      <c r="D654" s="68">
        <v>6</v>
      </c>
      <c r="E654" s="150">
        <v>1.7573693842227327</v>
      </c>
      <c r="F654" s="71">
        <f t="shared" si="47"/>
        <v>10.544216305336397</v>
      </c>
    </row>
    <row r="655" spans="1:6" ht="31.5">
      <c r="A655" s="74">
        <v>15</v>
      </c>
      <c r="B655" s="96" t="s">
        <v>347</v>
      </c>
      <c r="C655" s="68" t="s">
        <v>28</v>
      </c>
      <c r="D655" s="68">
        <v>2</v>
      </c>
      <c r="E655" s="150">
        <v>2.199521521551024</v>
      </c>
      <c r="F655" s="71">
        <f t="shared" ref="F655:F667" si="48">+D655*E655</f>
        <v>4.399043043102048</v>
      </c>
    </row>
    <row r="656" spans="1:6" ht="21">
      <c r="A656" s="74">
        <v>16</v>
      </c>
      <c r="B656" s="96" t="s">
        <v>348</v>
      </c>
      <c r="C656" s="279" t="s">
        <v>135</v>
      </c>
      <c r="D656" s="73">
        <v>0.6</v>
      </c>
      <c r="E656" s="116">
        <v>2.3665774405822297</v>
      </c>
      <c r="F656" s="71">
        <f t="shared" si="48"/>
        <v>1.4199464643493378</v>
      </c>
    </row>
    <row r="657" spans="1:6" ht="42">
      <c r="A657" s="74">
        <v>17</v>
      </c>
      <c r="B657" s="164" t="s">
        <v>349</v>
      </c>
      <c r="C657" s="74" t="s">
        <v>28</v>
      </c>
      <c r="D657" s="95">
        <v>1</v>
      </c>
      <c r="E657" s="116">
        <v>204.42218294758322</v>
      </c>
      <c r="F657" s="71">
        <f t="shared" si="48"/>
        <v>204.42218294758322</v>
      </c>
    </row>
    <row r="658" spans="1:6" ht="52.5">
      <c r="A658" s="74">
        <v>18</v>
      </c>
      <c r="B658" s="164" t="s">
        <v>339</v>
      </c>
      <c r="C658" s="74" t="s">
        <v>28</v>
      </c>
      <c r="D658" s="95">
        <v>1</v>
      </c>
      <c r="E658" s="116">
        <v>101.78722890343465</v>
      </c>
      <c r="F658" s="71">
        <f t="shared" si="48"/>
        <v>101.78722890343465</v>
      </c>
    </row>
    <row r="659" spans="1:6" ht="52.5">
      <c r="A659" s="74">
        <v>19</v>
      </c>
      <c r="B659" s="164" t="s">
        <v>350</v>
      </c>
      <c r="C659" s="74" t="s">
        <v>28</v>
      </c>
      <c r="D659" s="95">
        <v>3</v>
      </c>
      <c r="E659" s="116">
        <v>33.345526304581334</v>
      </c>
      <c r="F659" s="71">
        <f t="shared" si="48"/>
        <v>100.03657891374399</v>
      </c>
    </row>
    <row r="660" spans="1:6" ht="52.5">
      <c r="A660" s="74">
        <v>20</v>
      </c>
      <c r="B660" s="164" t="s">
        <v>342</v>
      </c>
      <c r="C660" s="74" t="s">
        <v>28</v>
      </c>
      <c r="D660" s="95">
        <v>3</v>
      </c>
      <c r="E660" s="116">
        <v>18.154026831453358</v>
      </c>
      <c r="F660" s="71">
        <f t="shared" si="48"/>
        <v>54.462080494360073</v>
      </c>
    </row>
    <row r="661" spans="1:6" ht="52.5">
      <c r="A661" s="74">
        <v>21</v>
      </c>
      <c r="B661" s="164" t="s">
        <v>67</v>
      </c>
      <c r="C661" s="74" t="s">
        <v>28</v>
      </c>
      <c r="D661" s="95">
        <v>5</v>
      </c>
      <c r="E661" s="116">
        <v>7.4871908984802253</v>
      </c>
      <c r="F661" s="71">
        <f t="shared" si="48"/>
        <v>37.435954492401123</v>
      </c>
    </row>
    <row r="662" spans="1:6" ht="21">
      <c r="A662" s="74">
        <v>22</v>
      </c>
      <c r="B662" s="96" t="s">
        <v>344</v>
      </c>
      <c r="C662" s="279" t="s">
        <v>135</v>
      </c>
      <c r="D662" s="73">
        <v>5</v>
      </c>
      <c r="E662" s="116">
        <v>4.5420125102915447</v>
      </c>
      <c r="F662" s="71">
        <f t="shared" si="48"/>
        <v>22.710062551457725</v>
      </c>
    </row>
    <row r="663" spans="1:6" ht="31.5">
      <c r="A663" s="74">
        <v>23</v>
      </c>
      <c r="B663" s="96" t="s">
        <v>345</v>
      </c>
      <c r="C663" s="68" t="s">
        <v>28</v>
      </c>
      <c r="D663" s="68">
        <v>2</v>
      </c>
      <c r="E663" s="150">
        <v>1.462601292670539</v>
      </c>
      <c r="F663" s="71">
        <f t="shared" si="48"/>
        <v>2.9252025853410779</v>
      </c>
    </row>
    <row r="664" spans="1:6" ht="31.5">
      <c r="A664" s="74">
        <v>24</v>
      </c>
      <c r="B664" s="96" t="s">
        <v>346</v>
      </c>
      <c r="C664" s="68" t="s">
        <v>28</v>
      </c>
      <c r="D664" s="68">
        <v>6</v>
      </c>
      <c r="E664" s="150">
        <v>1.7573693842227327</v>
      </c>
      <c r="F664" s="71">
        <f t="shared" si="48"/>
        <v>10.544216305336397</v>
      </c>
    </row>
    <row r="665" spans="1:6" ht="31.5">
      <c r="A665" s="74">
        <v>25</v>
      </c>
      <c r="B665" s="96" t="s">
        <v>347</v>
      </c>
      <c r="C665" s="68" t="s">
        <v>28</v>
      </c>
      <c r="D665" s="68">
        <v>2</v>
      </c>
      <c r="E665" s="150">
        <v>2.199521521551024</v>
      </c>
      <c r="F665" s="71">
        <f t="shared" si="48"/>
        <v>4.399043043102048</v>
      </c>
    </row>
    <row r="666" spans="1:6" ht="21">
      <c r="A666" s="74">
        <v>26</v>
      </c>
      <c r="B666" s="96" t="s">
        <v>348</v>
      </c>
      <c r="C666" s="279" t="s">
        <v>135</v>
      </c>
      <c r="D666" s="73">
        <v>0.6</v>
      </c>
      <c r="E666" s="116">
        <v>2.3665774405822297</v>
      </c>
      <c r="F666" s="71">
        <f t="shared" si="48"/>
        <v>1.4199464643493378</v>
      </c>
    </row>
    <row r="667" spans="1:6" ht="42">
      <c r="A667" s="74">
        <v>27</v>
      </c>
      <c r="B667" s="96" t="s">
        <v>351</v>
      </c>
      <c r="C667" s="279" t="s">
        <v>135</v>
      </c>
      <c r="D667" s="73">
        <v>16</v>
      </c>
      <c r="E667" s="116">
        <v>57.729071203041087</v>
      </c>
      <c r="F667" s="71">
        <f t="shared" si="48"/>
        <v>923.6651392486574</v>
      </c>
    </row>
    <row r="668" spans="1:6" ht="42">
      <c r="A668" s="74">
        <v>28</v>
      </c>
      <c r="B668" s="96" t="s">
        <v>352</v>
      </c>
      <c r="C668" s="279" t="s">
        <v>135</v>
      </c>
      <c r="D668" s="73">
        <v>38</v>
      </c>
      <c r="E668" s="116">
        <v>48.709167601543953</v>
      </c>
      <c r="F668" s="71">
        <f t="shared" ref="F668:F680" si="49">+D668*E668</f>
        <v>1850.9483688586702</v>
      </c>
    </row>
    <row r="669" spans="1:6" ht="52.5">
      <c r="A669" s="74">
        <v>29</v>
      </c>
      <c r="B669" s="96" t="s">
        <v>100</v>
      </c>
      <c r="C669" s="279" t="s">
        <v>135</v>
      </c>
      <c r="D669" s="73">
        <v>228</v>
      </c>
      <c r="E669" s="116">
        <v>17.026043389253974</v>
      </c>
      <c r="F669" s="71">
        <f t="shared" si="49"/>
        <v>3881.937892749906</v>
      </c>
    </row>
    <row r="670" spans="1:6" ht="42">
      <c r="A670" s="74">
        <v>30</v>
      </c>
      <c r="B670" s="96" t="s">
        <v>127</v>
      </c>
      <c r="C670" s="279" t="s">
        <v>135</v>
      </c>
      <c r="D670" s="73">
        <v>76</v>
      </c>
      <c r="E670" s="116">
        <v>13.381211829013514</v>
      </c>
      <c r="F670" s="71">
        <f t="shared" si="49"/>
        <v>1016.9720990050271</v>
      </c>
    </row>
    <row r="671" spans="1:6" ht="42">
      <c r="A671" s="74">
        <v>31</v>
      </c>
      <c r="B671" s="96" t="s">
        <v>353</v>
      </c>
      <c r="C671" s="279" t="s">
        <v>135</v>
      </c>
      <c r="D671" s="73">
        <v>336</v>
      </c>
      <c r="E671" s="116">
        <v>10.248062527529525</v>
      </c>
      <c r="F671" s="71">
        <f t="shared" si="49"/>
        <v>3443.3490092499205</v>
      </c>
    </row>
    <row r="672" spans="1:6" ht="42">
      <c r="A672" s="74">
        <v>32</v>
      </c>
      <c r="B672" s="96" t="s">
        <v>354</v>
      </c>
      <c r="C672" s="279" t="s">
        <v>135</v>
      </c>
      <c r="D672" s="73">
        <v>752</v>
      </c>
      <c r="E672" s="116">
        <v>10.248062527529525</v>
      </c>
      <c r="F672" s="71">
        <f t="shared" si="49"/>
        <v>7706.5430207022027</v>
      </c>
    </row>
    <row r="673" spans="1:6" ht="42">
      <c r="A673" s="74">
        <v>33</v>
      </c>
      <c r="B673" s="96" t="s">
        <v>355</v>
      </c>
      <c r="C673" s="279" t="s">
        <v>135</v>
      </c>
      <c r="D673" s="173">
        <v>104</v>
      </c>
      <c r="E673" s="116">
        <v>3.2034641058717468</v>
      </c>
      <c r="F673" s="71">
        <f t="shared" si="49"/>
        <v>333.16026701066164</v>
      </c>
    </row>
    <row r="674" spans="1:6" ht="52.5">
      <c r="A674" s="74">
        <v>34</v>
      </c>
      <c r="B674" s="96" t="s">
        <v>356</v>
      </c>
      <c r="C674" s="279" t="s">
        <v>135</v>
      </c>
      <c r="D674" s="173">
        <v>402</v>
      </c>
      <c r="E674" s="116">
        <v>1.5498151122639388</v>
      </c>
      <c r="F674" s="71">
        <f t="shared" si="49"/>
        <v>623.02567513010342</v>
      </c>
    </row>
    <row r="675" spans="1:6" ht="42">
      <c r="A675" s="74">
        <v>35</v>
      </c>
      <c r="B675" s="96" t="s">
        <v>357</v>
      </c>
      <c r="C675" s="279" t="s">
        <v>135</v>
      </c>
      <c r="D675" s="173">
        <v>70</v>
      </c>
      <c r="E675" s="116">
        <v>0.80567306514042469</v>
      </c>
      <c r="F675" s="71">
        <f t="shared" si="49"/>
        <v>56.397114559829731</v>
      </c>
    </row>
    <row r="676" spans="1:6" ht="42">
      <c r="A676" s="74">
        <v>36</v>
      </c>
      <c r="B676" s="96" t="s">
        <v>65</v>
      </c>
      <c r="C676" s="279" t="s">
        <v>135</v>
      </c>
      <c r="D676" s="173">
        <v>710</v>
      </c>
      <c r="E676" s="116">
        <v>0.60723518590748771</v>
      </c>
      <c r="F676" s="71">
        <f t="shared" si="49"/>
        <v>431.13698199431627</v>
      </c>
    </row>
    <row r="677" spans="1:6" ht="21">
      <c r="A677" s="74">
        <v>37</v>
      </c>
      <c r="B677" s="175" t="s">
        <v>358</v>
      </c>
      <c r="C677" s="176" t="s">
        <v>28</v>
      </c>
      <c r="D677" s="149">
        <v>38</v>
      </c>
      <c r="E677" s="116">
        <v>8.0056654445399023</v>
      </c>
      <c r="F677" s="71">
        <f t="shared" si="49"/>
        <v>304.2152868925163</v>
      </c>
    </row>
    <row r="678" spans="1:6" ht="21">
      <c r="A678" s="74">
        <v>38</v>
      </c>
      <c r="B678" s="175" t="s">
        <v>102</v>
      </c>
      <c r="C678" s="176" t="s">
        <v>28</v>
      </c>
      <c r="D678" s="149">
        <v>30</v>
      </c>
      <c r="E678" s="116">
        <v>1.9629195677199256</v>
      </c>
      <c r="F678" s="71">
        <f t="shared" si="49"/>
        <v>58.887587031597768</v>
      </c>
    </row>
    <row r="679" spans="1:6" ht="21">
      <c r="A679" s="74">
        <v>39</v>
      </c>
      <c r="B679" s="175" t="s">
        <v>130</v>
      </c>
      <c r="C679" s="176" t="s">
        <v>28</v>
      </c>
      <c r="D679" s="149">
        <v>10</v>
      </c>
      <c r="E679" s="116">
        <v>1.7860587127886092</v>
      </c>
      <c r="F679" s="71">
        <f t="shared" si="49"/>
        <v>17.860587127886092</v>
      </c>
    </row>
    <row r="680" spans="1:6" ht="21">
      <c r="A680" s="74">
        <v>40</v>
      </c>
      <c r="B680" s="175" t="s">
        <v>359</v>
      </c>
      <c r="C680" s="176" t="s">
        <v>28</v>
      </c>
      <c r="D680" s="149">
        <v>130</v>
      </c>
      <c r="E680" s="116">
        <v>0.9697561903215608</v>
      </c>
      <c r="F680" s="71">
        <f t="shared" si="49"/>
        <v>126.0683047418029</v>
      </c>
    </row>
    <row r="681" spans="1:6" ht="21">
      <c r="A681" s="74">
        <v>41</v>
      </c>
      <c r="B681" s="175" t="s">
        <v>360</v>
      </c>
      <c r="C681" s="176" t="s">
        <v>28</v>
      </c>
      <c r="D681" s="149">
        <v>10</v>
      </c>
      <c r="E681" s="116">
        <v>0.95207010482842913</v>
      </c>
      <c r="F681" s="71">
        <f t="shared" ref="F681:F693" si="50">+D681*E681</f>
        <v>9.5207010482842911</v>
      </c>
    </row>
    <row r="682" spans="1:6" ht="21">
      <c r="A682" s="74">
        <v>42</v>
      </c>
      <c r="B682" s="175" t="s">
        <v>361</v>
      </c>
      <c r="C682" s="176" t="s">
        <v>28</v>
      </c>
      <c r="D682" s="149">
        <v>60</v>
      </c>
      <c r="E682" s="116">
        <v>0.94027938116634135</v>
      </c>
      <c r="F682" s="71">
        <f t="shared" si="50"/>
        <v>56.416762869980481</v>
      </c>
    </row>
    <row r="683" spans="1:6" ht="21">
      <c r="A683" s="74">
        <v>43</v>
      </c>
      <c r="B683" s="164" t="s">
        <v>362</v>
      </c>
      <c r="C683" s="74" t="s">
        <v>28</v>
      </c>
      <c r="D683" s="95">
        <v>11</v>
      </c>
      <c r="E683" s="116">
        <v>44.652523857298462</v>
      </c>
      <c r="F683" s="71">
        <f t="shared" si="50"/>
        <v>491.17776243028311</v>
      </c>
    </row>
    <row r="684" spans="1:6" ht="21">
      <c r="A684" s="74">
        <v>44</v>
      </c>
      <c r="B684" s="164" t="s">
        <v>363</v>
      </c>
      <c r="C684" s="74" t="s">
        <v>28</v>
      </c>
      <c r="D684" s="95">
        <v>2</v>
      </c>
      <c r="E684" s="116">
        <v>19.597236075361973</v>
      </c>
      <c r="F684" s="71">
        <f t="shared" si="50"/>
        <v>39.194472150723946</v>
      </c>
    </row>
    <row r="685" spans="1:6" ht="21">
      <c r="A685" s="74">
        <v>45</v>
      </c>
      <c r="B685" s="164" t="s">
        <v>364</v>
      </c>
      <c r="C685" s="74" t="s">
        <v>28</v>
      </c>
      <c r="D685" s="95">
        <v>3</v>
      </c>
      <c r="E685" s="116">
        <v>14.438794473198577</v>
      </c>
      <c r="F685" s="71">
        <f t="shared" si="50"/>
        <v>43.316383419595731</v>
      </c>
    </row>
    <row r="686" spans="1:6" ht="52.5">
      <c r="A686" s="74">
        <v>46</v>
      </c>
      <c r="B686" s="164" t="s">
        <v>124</v>
      </c>
      <c r="C686" s="74" t="s">
        <v>28</v>
      </c>
      <c r="D686" s="95">
        <v>3</v>
      </c>
      <c r="E686" s="116">
        <v>28.604710334371049</v>
      </c>
      <c r="F686" s="71">
        <f t="shared" si="50"/>
        <v>85.814131003113147</v>
      </c>
    </row>
    <row r="687" spans="1:6" ht="52.5">
      <c r="A687" s="74">
        <v>47</v>
      </c>
      <c r="B687" s="164" t="s">
        <v>342</v>
      </c>
      <c r="C687" s="74" t="s">
        <v>28</v>
      </c>
      <c r="D687" s="95">
        <v>1</v>
      </c>
      <c r="E687" s="116">
        <v>18.154026831453358</v>
      </c>
      <c r="F687" s="71">
        <f t="shared" si="50"/>
        <v>18.154026831453358</v>
      </c>
    </row>
    <row r="688" spans="1:6" ht="52.5">
      <c r="A688" s="74">
        <v>48</v>
      </c>
      <c r="B688" s="164" t="s">
        <v>365</v>
      </c>
      <c r="C688" s="74" t="s">
        <v>28</v>
      </c>
      <c r="D688" s="95">
        <v>10</v>
      </c>
      <c r="E688" s="116">
        <v>13.057649663477303</v>
      </c>
      <c r="F688" s="71">
        <f t="shared" si="50"/>
        <v>130.57649663477304</v>
      </c>
    </row>
    <row r="689" spans="1:6" ht="52.5">
      <c r="A689" s="74">
        <v>49</v>
      </c>
      <c r="B689" s="164" t="s">
        <v>366</v>
      </c>
      <c r="C689" s="74" t="s">
        <v>28</v>
      </c>
      <c r="D689" s="95">
        <v>1</v>
      </c>
      <c r="E689" s="116">
        <v>10.450200879861647</v>
      </c>
      <c r="F689" s="71">
        <f t="shared" si="50"/>
        <v>10.450200879861647</v>
      </c>
    </row>
    <row r="690" spans="1:6" ht="42">
      <c r="A690" s="74">
        <v>50</v>
      </c>
      <c r="B690" s="164" t="s">
        <v>367</v>
      </c>
      <c r="C690" s="74" t="s">
        <v>28</v>
      </c>
      <c r="D690" s="95">
        <v>2</v>
      </c>
      <c r="E690" s="116">
        <v>17.561424835177068</v>
      </c>
      <c r="F690" s="71">
        <f t="shared" si="50"/>
        <v>35.122849670354135</v>
      </c>
    </row>
    <row r="691" spans="1:6" ht="52.5">
      <c r="A691" s="74">
        <v>51</v>
      </c>
      <c r="B691" s="164" t="s">
        <v>67</v>
      </c>
      <c r="C691" s="74" t="s">
        <v>28</v>
      </c>
      <c r="D691" s="95">
        <v>2</v>
      </c>
      <c r="E691" s="116">
        <v>14.734041231097958</v>
      </c>
      <c r="F691" s="71">
        <f t="shared" si="50"/>
        <v>29.468082462195916</v>
      </c>
    </row>
    <row r="692" spans="1:6" ht="52.5">
      <c r="A692" s="74">
        <v>52</v>
      </c>
      <c r="B692" s="164" t="s">
        <v>368</v>
      </c>
      <c r="C692" s="74" t="s">
        <v>28</v>
      </c>
      <c r="D692" s="95">
        <v>1</v>
      </c>
      <c r="E692" s="116">
        <v>9.4006232646113936</v>
      </c>
      <c r="F692" s="71">
        <f t="shared" si="50"/>
        <v>9.4006232646113936</v>
      </c>
    </row>
    <row r="693" spans="1:6" ht="52.5">
      <c r="A693" s="74">
        <v>53</v>
      </c>
      <c r="B693" s="164" t="s">
        <v>369</v>
      </c>
      <c r="C693" s="74" t="s">
        <v>28</v>
      </c>
      <c r="D693" s="95">
        <v>26</v>
      </c>
      <c r="E693" s="116">
        <v>5.5487102888155402</v>
      </c>
      <c r="F693" s="71">
        <f t="shared" si="50"/>
        <v>144.26646750920403</v>
      </c>
    </row>
    <row r="694" spans="1:6" ht="52.5">
      <c r="A694" s="74">
        <v>54</v>
      </c>
      <c r="B694" s="164" t="s">
        <v>370</v>
      </c>
      <c r="C694" s="74" t="s">
        <v>28</v>
      </c>
      <c r="D694" s="95">
        <v>143</v>
      </c>
      <c r="E694" s="116">
        <v>5.0746286917945138</v>
      </c>
      <c r="F694" s="71">
        <f t="shared" ref="F694:F706" si="51">+D694*E694</f>
        <v>725.67190292661553</v>
      </c>
    </row>
    <row r="695" spans="1:6" ht="52.5">
      <c r="A695" s="74">
        <v>55</v>
      </c>
      <c r="B695" s="164" t="s">
        <v>371</v>
      </c>
      <c r="C695" s="74" t="s">
        <v>28</v>
      </c>
      <c r="D695" s="95">
        <v>1</v>
      </c>
      <c r="E695" s="116">
        <v>11.771031249716536</v>
      </c>
      <c r="F695" s="71">
        <f t="shared" si="51"/>
        <v>11.771031249716536</v>
      </c>
    </row>
    <row r="696" spans="1:6" ht="52.5">
      <c r="A696" s="74">
        <v>56</v>
      </c>
      <c r="B696" s="164" t="s">
        <v>70</v>
      </c>
      <c r="C696" s="74" t="s">
        <v>28</v>
      </c>
      <c r="D696" s="95">
        <v>39</v>
      </c>
      <c r="E696" s="116">
        <v>4.8577363611573929</v>
      </c>
      <c r="F696" s="71">
        <f t="shared" si="51"/>
        <v>189.45171808513834</v>
      </c>
    </row>
    <row r="697" spans="1:6" ht="52.5">
      <c r="A697" s="74">
        <v>57</v>
      </c>
      <c r="B697" s="164" t="s">
        <v>372</v>
      </c>
      <c r="C697" s="74" t="s">
        <v>28</v>
      </c>
      <c r="D697" s="95">
        <v>88</v>
      </c>
      <c r="E697" s="116">
        <v>4.8577363611573929</v>
      </c>
      <c r="F697" s="71">
        <f t="shared" si="51"/>
        <v>427.48079978185058</v>
      </c>
    </row>
    <row r="698" spans="1:6" ht="21">
      <c r="A698" s="74">
        <v>58</v>
      </c>
      <c r="B698" s="175" t="s">
        <v>373</v>
      </c>
      <c r="C698" s="176" t="s">
        <v>28</v>
      </c>
      <c r="D698" s="149">
        <v>2</v>
      </c>
      <c r="E698" s="116">
        <v>3.2836857090062841</v>
      </c>
      <c r="F698" s="71">
        <f t="shared" si="51"/>
        <v>6.5673714180125682</v>
      </c>
    </row>
    <row r="699" spans="1:6" ht="21">
      <c r="A699" s="74">
        <v>59</v>
      </c>
      <c r="B699" s="175" t="s">
        <v>374</v>
      </c>
      <c r="C699" s="176" t="s">
        <v>28</v>
      </c>
      <c r="D699" s="149">
        <v>6</v>
      </c>
      <c r="E699" s="116">
        <v>2.8415335716779926</v>
      </c>
      <c r="F699" s="71">
        <f t="shared" si="51"/>
        <v>17.049201430067956</v>
      </c>
    </row>
    <row r="700" spans="1:6" ht="31.5">
      <c r="A700" s="74">
        <v>60</v>
      </c>
      <c r="B700" s="164" t="s">
        <v>375</v>
      </c>
      <c r="C700" s="74" t="s">
        <v>28</v>
      </c>
      <c r="D700" s="95">
        <v>4</v>
      </c>
      <c r="E700" s="116">
        <v>32.358810460791652</v>
      </c>
      <c r="F700" s="71">
        <f t="shared" si="51"/>
        <v>129.43524184316661</v>
      </c>
    </row>
    <row r="701" spans="1:6" ht="21">
      <c r="A701" s="74">
        <v>61</v>
      </c>
      <c r="B701" s="164" t="s">
        <v>376</v>
      </c>
      <c r="C701" s="74" t="s">
        <v>28</v>
      </c>
      <c r="D701" s="95">
        <v>2</v>
      </c>
      <c r="E701" s="116">
        <v>13.198884509899051</v>
      </c>
      <c r="F701" s="71">
        <f t="shared" si="51"/>
        <v>26.397769019798101</v>
      </c>
    </row>
    <row r="702" spans="1:6" ht="42">
      <c r="A702" s="74">
        <v>62</v>
      </c>
      <c r="B702" s="96" t="s">
        <v>377</v>
      </c>
      <c r="C702" s="279" t="s">
        <v>135</v>
      </c>
      <c r="D702" s="173">
        <v>32</v>
      </c>
      <c r="E702" s="116">
        <v>5.0074448261711746</v>
      </c>
      <c r="F702" s="71">
        <f t="shared" si="51"/>
        <v>160.23823443747759</v>
      </c>
    </row>
    <row r="703" spans="1:6" ht="42">
      <c r="A703" s="74">
        <v>63</v>
      </c>
      <c r="B703" s="96" t="s">
        <v>378</v>
      </c>
      <c r="C703" s="145" t="s">
        <v>31</v>
      </c>
      <c r="D703" s="173">
        <v>34</v>
      </c>
      <c r="E703" s="116">
        <v>3.2034641058717468</v>
      </c>
      <c r="F703" s="71">
        <f t="shared" si="51"/>
        <v>108.91777959963939</v>
      </c>
    </row>
    <row r="704" spans="1:6" ht="42">
      <c r="A704" s="74">
        <v>64</v>
      </c>
      <c r="B704" s="96" t="s">
        <v>99</v>
      </c>
      <c r="C704" s="279" t="s">
        <v>135</v>
      </c>
      <c r="D704" s="173">
        <v>16</v>
      </c>
      <c r="E704" s="116">
        <v>2.1511420190304142</v>
      </c>
      <c r="F704" s="71">
        <f t="shared" si="51"/>
        <v>34.418272304486628</v>
      </c>
    </row>
    <row r="705" spans="1:6" ht="52.5">
      <c r="A705" s="74">
        <v>65</v>
      </c>
      <c r="B705" s="96" t="s">
        <v>356</v>
      </c>
      <c r="C705" s="279" t="s">
        <v>135</v>
      </c>
      <c r="D705" s="173">
        <v>24</v>
      </c>
      <c r="E705" s="116">
        <v>1.5498151122639388</v>
      </c>
      <c r="F705" s="71">
        <f t="shared" si="51"/>
        <v>37.195562694334527</v>
      </c>
    </row>
    <row r="706" spans="1:6" ht="42">
      <c r="A706" s="74">
        <v>66</v>
      </c>
      <c r="B706" s="96" t="s">
        <v>379</v>
      </c>
      <c r="C706" s="279" t="s">
        <v>135</v>
      </c>
      <c r="D706" s="173">
        <v>510</v>
      </c>
      <c r="E706" s="116">
        <v>1.1168597393920758</v>
      </c>
      <c r="F706" s="71">
        <f t="shared" si="51"/>
        <v>569.59846708995872</v>
      </c>
    </row>
    <row r="707" spans="1:6" ht="42">
      <c r="A707" s="74">
        <v>67</v>
      </c>
      <c r="B707" s="96" t="s">
        <v>357</v>
      </c>
      <c r="C707" s="279" t="s">
        <v>135</v>
      </c>
      <c r="D707" s="173">
        <v>8000</v>
      </c>
      <c r="E707" s="116">
        <v>0.80567306514042469</v>
      </c>
      <c r="F707" s="71">
        <f t="shared" ref="F707:F719" si="52">+D707*E707</f>
        <v>6445.3845211233975</v>
      </c>
    </row>
    <row r="708" spans="1:6" ht="42">
      <c r="A708" s="74">
        <v>68</v>
      </c>
      <c r="B708" s="96" t="s">
        <v>65</v>
      </c>
      <c r="C708" s="279" t="s">
        <v>135</v>
      </c>
      <c r="D708" s="173">
        <v>8740</v>
      </c>
      <c r="E708" s="116">
        <v>0.60723518590748771</v>
      </c>
      <c r="F708" s="71">
        <f t="shared" si="52"/>
        <v>5307.2355248314425</v>
      </c>
    </row>
    <row r="709" spans="1:6" ht="21">
      <c r="A709" s="74">
        <v>69</v>
      </c>
      <c r="B709" s="164" t="s">
        <v>380</v>
      </c>
      <c r="C709" s="74" t="s">
        <v>28</v>
      </c>
      <c r="D709" s="95">
        <v>3</v>
      </c>
      <c r="E709" s="116">
        <v>93.749484025586511</v>
      </c>
      <c r="F709" s="71">
        <f t="shared" si="52"/>
        <v>281.24845207675952</v>
      </c>
    </row>
    <row r="710" spans="1:6" ht="52.5">
      <c r="A710" s="74">
        <v>70</v>
      </c>
      <c r="B710" s="164" t="s">
        <v>381</v>
      </c>
      <c r="C710" s="74" t="s">
        <v>28</v>
      </c>
      <c r="D710" s="95">
        <v>1</v>
      </c>
      <c r="E710" s="116">
        <v>22.086088375331926</v>
      </c>
      <c r="F710" s="71">
        <f t="shared" si="52"/>
        <v>22.086088375331926</v>
      </c>
    </row>
    <row r="711" spans="1:6" ht="52.5">
      <c r="A711" s="74">
        <v>71</v>
      </c>
      <c r="B711" s="164" t="s">
        <v>365</v>
      </c>
      <c r="C711" s="74" t="s">
        <v>28</v>
      </c>
      <c r="D711" s="95">
        <v>1</v>
      </c>
      <c r="E711" s="116">
        <v>13.057649663477303</v>
      </c>
      <c r="F711" s="71">
        <f t="shared" si="52"/>
        <v>13.057649663477303</v>
      </c>
    </row>
    <row r="712" spans="1:6" ht="52.5">
      <c r="A712" s="74">
        <v>72</v>
      </c>
      <c r="B712" s="164" t="s">
        <v>382</v>
      </c>
      <c r="C712" s="74" t="s">
        <v>28</v>
      </c>
      <c r="D712" s="95">
        <v>10</v>
      </c>
      <c r="E712" s="116">
        <v>7.4871908984802253</v>
      </c>
      <c r="F712" s="71">
        <f t="shared" si="52"/>
        <v>74.871908984802246</v>
      </c>
    </row>
    <row r="713" spans="1:6" ht="52.5">
      <c r="A713" s="74">
        <v>73</v>
      </c>
      <c r="B713" s="164" t="s">
        <v>67</v>
      </c>
      <c r="C713" s="74" t="s">
        <v>28</v>
      </c>
      <c r="D713" s="95">
        <v>1</v>
      </c>
      <c r="E713" s="116">
        <v>6.4205073051829125</v>
      </c>
      <c r="F713" s="71">
        <f t="shared" si="52"/>
        <v>6.4205073051829125</v>
      </c>
    </row>
    <row r="714" spans="1:6" ht="52.5">
      <c r="A714" s="74">
        <v>74</v>
      </c>
      <c r="B714" s="164" t="s">
        <v>371</v>
      </c>
      <c r="C714" s="74" t="s">
        <v>28</v>
      </c>
      <c r="D714" s="95">
        <v>8</v>
      </c>
      <c r="E714" s="116">
        <v>5.9464257081618825</v>
      </c>
      <c r="F714" s="71">
        <f t="shared" si="52"/>
        <v>47.57140566529506</v>
      </c>
    </row>
    <row r="715" spans="1:6" ht="52.5">
      <c r="A715" s="74">
        <v>75</v>
      </c>
      <c r="B715" s="164" t="s">
        <v>383</v>
      </c>
      <c r="C715" s="74" t="s">
        <v>28</v>
      </c>
      <c r="D715" s="95">
        <v>10</v>
      </c>
      <c r="E715" s="116">
        <v>5.1931490910497704</v>
      </c>
      <c r="F715" s="71">
        <f t="shared" si="52"/>
        <v>51.9314909104977</v>
      </c>
    </row>
    <row r="716" spans="1:6" ht="52.5">
      <c r="A716" s="74">
        <v>76</v>
      </c>
      <c r="B716" s="164" t="s">
        <v>70</v>
      </c>
      <c r="C716" s="74" t="s">
        <v>28</v>
      </c>
      <c r="D716" s="95">
        <v>1</v>
      </c>
      <c r="E716" s="116">
        <v>4.8577363611573929</v>
      </c>
      <c r="F716" s="71">
        <f t="shared" si="52"/>
        <v>4.8577363611573929</v>
      </c>
    </row>
    <row r="717" spans="1:6" ht="52.5">
      <c r="A717" s="74">
        <v>77</v>
      </c>
      <c r="B717" s="164" t="s">
        <v>372</v>
      </c>
      <c r="C717" s="74" t="s">
        <v>28</v>
      </c>
      <c r="D717" s="95">
        <v>16</v>
      </c>
      <c r="E717" s="116">
        <v>4.8577363611573929</v>
      </c>
      <c r="F717" s="71">
        <f t="shared" si="52"/>
        <v>77.723781778518287</v>
      </c>
    </row>
    <row r="718" spans="1:6" ht="21">
      <c r="A718" s="74">
        <v>78</v>
      </c>
      <c r="B718" s="96" t="s">
        <v>348</v>
      </c>
      <c r="C718" s="279" t="s">
        <v>135</v>
      </c>
      <c r="D718" s="73">
        <v>2</v>
      </c>
      <c r="E718" s="116">
        <v>2.3665774405822297</v>
      </c>
      <c r="F718" s="71">
        <f t="shared" si="52"/>
        <v>4.7331548811644595</v>
      </c>
    </row>
    <row r="719" spans="1:6" ht="21">
      <c r="A719" s="74">
        <v>79</v>
      </c>
      <c r="B719" s="175" t="s">
        <v>384</v>
      </c>
      <c r="C719" s="176" t="s">
        <v>28</v>
      </c>
      <c r="D719" s="149">
        <v>6</v>
      </c>
      <c r="E719" s="116">
        <v>1.3676931139170228</v>
      </c>
      <c r="F719" s="71">
        <f t="shared" si="52"/>
        <v>8.206158683502137</v>
      </c>
    </row>
    <row r="720" spans="1:6" ht="52.5">
      <c r="A720" s="74">
        <v>80</v>
      </c>
      <c r="B720" s="96" t="s">
        <v>385</v>
      </c>
      <c r="C720" s="279" t="s">
        <v>135</v>
      </c>
      <c r="D720" s="173">
        <v>114</v>
      </c>
      <c r="E720" s="116">
        <v>2.1511420190304142</v>
      </c>
      <c r="F720" s="71">
        <f t="shared" ref="F720:F732" si="53">+D720*E720</f>
        <v>245.23019016946722</v>
      </c>
    </row>
    <row r="721" spans="1:6" ht="52.5">
      <c r="A721" s="74">
        <v>81</v>
      </c>
      <c r="B721" s="96" t="s">
        <v>386</v>
      </c>
      <c r="C721" s="279" t="s">
        <v>135</v>
      </c>
      <c r="D721" s="173">
        <v>198</v>
      </c>
      <c r="E721" s="116">
        <v>1.1739857955348911</v>
      </c>
      <c r="F721" s="71">
        <f t="shared" si="53"/>
        <v>232.44918751590845</v>
      </c>
    </row>
    <row r="722" spans="1:6" ht="42">
      <c r="A722" s="74">
        <v>82</v>
      </c>
      <c r="B722" s="96" t="s">
        <v>387</v>
      </c>
      <c r="C722" s="279" t="s">
        <v>135</v>
      </c>
      <c r="D722" s="173">
        <v>168</v>
      </c>
      <c r="E722" s="116">
        <v>2.1511420190304142</v>
      </c>
      <c r="F722" s="71">
        <f t="shared" si="53"/>
        <v>361.39185919710957</v>
      </c>
    </row>
    <row r="723" spans="1:6" ht="42">
      <c r="A723" s="74">
        <v>83</v>
      </c>
      <c r="B723" s="96" t="s">
        <v>388</v>
      </c>
      <c r="C723" s="279" t="s">
        <v>135</v>
      </c>
      <c r="D723" s="173">
        <v>72</v>
      </c>
      <c r="E723" s="116">
        <v>1.1739857955348911</v>
      </c>
      <c r="F723" s="71">
        <f t="shared" si="53"/>
        <v>84.526977278512163</v>
      </c>
    </row>
    <row r="724" spans="1:6" ht="42">
      <c r="A724" s="74">
        <v>84</v>
      </c>
      <c r="B724" s="96" t="s">
        <v>65</v>
      </c>
      <c r="C724" s="279" t="s">
        <v>135</v>
      </c>
      <c r="D724" s="173">
        <v>600</v>
      </c>
      <c r="E724" s="116">
        <v>0.60723518590748771</v>
      </c>
      <c r="F724" s="71">
        <f t="shared" si="53"/>
        <v>364.34111154449261</v>
      </c>
    </row>
    <row r="725" spans="1:6" ht="21">
      <c r="A725" s="74">
        <v>85</v>
      </c>
      <c r="B725" s="175" t="s">
        <v>389</v>
      </c>
      <c r="C725" s="176" t="s">
        <v>28</v>
      </c>
      <c r="D725" s="149">
        <v>130</v>
      </c>
      <c r="E725" s="116">
        <v>0.95207010482842913</v>
      </c>
      <c r="F725" s="71">
        <f t="shared" si="53"/>
        <v>123.76911362769579</v>
      </c>
    </row>
    <row r="726" spans="1:6" ht="21">
      <c r="A726" s="74">
        <v>86</v>
      </c>
      <c r="B726" s="175" t="s">
        <v>390</v>
      </c>
      <c r="C726" s="176" t="s">
        <v>28</v>
      </c>
      <c r="D726" s="149">
        <v>3000</v>
      </c>
      <c r="E726" s="116">
        <v>0.94027938116634135</v>
      </c>
      <c r="F726" s="71">
        <f t="shared" si="53"/>
        <v>2820.8381434990242</v>
      </c>
    </row>
    <row r="727" spans="1:6" ht="21">
      <c r="A727" s="74">
        <v>87</v>
      </c>
      <c r="B727" s="175" t="s">
        <v>391</v>
      </c>
      <c r="C727" s="176" t="s">
        <v>28</v>
      </c>
      <c r="D727" s="149">
        <v>4000</v>
      </c>
      <c r="E727" s="116">
        <v>0.94027938116634135</v>
      </c>
      <c r="F727" s="71">
        <f t="shared" si="53"/>
        <v>3761.1175246653656</v>
      </c>
    </row>
    <row r="728" spans="1:6" ht="42">
      <c r="A728" s="74">
        <v>88</v>
      </c>
      <c r="B728" s="164" t="s">
        <v>392</v>
      </c>
      <c r="C728" s="74" t="s">
        <v>28</v>
      </c>
      <c r="D728" s="95">
        <v>2</v>
      </c>
      <c r="E728" s="116">
        <v>449.06333450644985</v>
      </c>
      <c r="F728" s="71">
        <f t="shared" si="53"/>
        <v>898.1266690128997</v>
      </c>
    </row>
    <row r="729" spans="1:6" ht="52.5">
      <c r="A729" s="74">
        <v>89</v>
      </c>
      <c r="B729" s="164" t="s">
        <v>393</v>
      </c>
      <c r="C729" s="74" t="s">
        <v>28</v>
      </c>
      <c r="D729" s="95">
        <v>21</v>
      </c>
      <c r="E729" s="116">
        <v>2.9423771004561585</v>
      </c>
      <c r="F729" s="71">
        <f t="shared" si="53"/>
        <v>61.78991910957933</v>
      </c>
    </row>
    <row r="730" spans="1:6" ht="52.5">
      <c r="A730" s="74">
        <v>90</v>
      </c>
      <c r="B730" s="164" t="s">
        <v>393</v>
      </c>
      <c r="C730" s="74" t="s">
        <v>28</v>
      </c>
      <c r="D730" s="95">
        <v>4</v>
      </c>
      <c r="E730" s="116">
        <v>2.9423771004561585</v>
      </c>
      <c r="F730" s="71">
        <f t="shared" si="53"/>
        <v>11.769508401824634</v>
      </c>
    </row>
    <row r="731" spans="1:6" ht="42">
      <c r="A731" s="74">
        <v>91</v>
      </c>
      <c r="B731" s="164" t="s">
        <v>394</v>
      </c>
      <c r="C731" s="74" t="s">
        <v>28</v>
      </c>
      <c r="D731" s="95">
        <v>713</v>
      </c>
      <c r="E731" s="116">
        <v>2.2349336807308937</v>
      </c>
      <c r="F731" s="71">
        <f t="shared" si="53"/>
        <v>1593.5077143611272</v>
      </c>
    </row>
    <row r="732" spans="1:6" ht="31.5">
      <c r="A732" s="74">
        <v>92</v>
      </c>
      <c r="B732" s="91" t="s">
        <v>395</v>
      </c>
      <c r="C732" s="76" t="s">
        <v>28</v>
      </c>
      <c r="D732" s="154">
        <v>424</v>
      </c>
      <c r="E732" s="116">
        <v>2.0617679496271957</v>
      </c>
      <c r="F732" s="71">
        <f t="shared" si="53"/>
        <v>874.18961064193093</v>
      </c>
    </row>
    <row r="733" spans="1:6" ht="31.5">
      <c r="A733" s="74">
        <v>93</v>
      </c>
      <c r="B733" s="91" t="s">
        <v>396</v>
      </c>
      <c r="C733" s="76" t="s">
        <v>28</v>
      </c>
      <c r="D733" s="154">
        <v>60</v>
      </c>
      <c r="E733" s="116">
        <v>2.41402144895592</v>
      </c>
      <c r="F733" s="71">
        <f t="shared" ref="F733:F745" si="54">+D733*E733</f>
        <v>144.84128693735519</v>
      </c>
    </row>
    <row r="734" spans="1:6" ht="31.5">
      <c r="A734" s="74">
        <v>94</v>
      </c>
      <c r="B734" s="91" t="s">
        <v>397</v>
      </c>
      <c r="C734" s="76" t="s">
        <v>28</v>
      </c>
      <c r="D734" s="154">
        <v>18</v>
      </c>
      <c r="E734" s="116">
        <v>2.41402144895592</v>
      </c>
      <c r="F734" s="71">
        <f t="shared" si="54"/>
        <v>43.452386081206562</v>
      </c>
    </row>
    <row r="735" spans="1:6" ht="21">
      <c r="A735" s="74">
        <v>95</v>
      </c>
      <c r="B735" s="91" t="s">
        <v>398</v>
      </c>
      <c r="C735" s="76" t="s">
        <v>28</v>
      </c>
      <c r="D735" s="154">
        <v>70</v>
      </c>
      <c r="E735" s="116">
        <v>2.6645743267752846</v>
      </c>
      <c r="F735" s="71">
        <f t="shared" si="54"/>
        <v>186.52020287426993</v>
      </c>
    </row>
    <row r="736" spans="1:6">
      <c r="A736" s="74">
        <v>96</v>
      </c>
      <c r="B736" s="164" t="s">
        <v>399</v>
      </c>
      <c r="C736" s="74" t="s">
        <v>28</v>
      </c>
      <c r="D736" s="95">
        <v>500</v>
      </c>
      <c r="E736" s="116">
        <v>0.49078887243440306</v>
      </c>
      <c r="F736" s="71">
        <f t="shared" si="54"/>
        <v>245.39443621720153</v>
      </c>
    </row>
    <row r="737" spans="1:6" ht="42">
      <c r="A737" s="74">
        <v>97</v>
      </c>
      <c r="B737" s="175" t="s">
        <v>400</v>
      </c>
      <c r="C737" s="176" t="s">
        <v>28</v>
      </c>
      <c r="D737" s="149">
        <v>782</v>
      </c>
      <c r="E737" s="116">
        <v>25.398423606119273</v>
      </c>
      <c r="F737" s="71">
        <f t="shared" si="54"/>
        <v>19861.567259985273</v>
      </c>
    </row>
    <row r="738" spans="1:6" ht="42">
      <c r="A738" s="74">
        <v>98</v>
      </c>
      <c r="B738" s="175" t="s">
        <v>401</v>
      </c>
      <c r="C738" s="176" t="s">
        <v>28</v>
      </c>
      <c r="D738" s="149">
        <v>8</v>
      </c>
      <c r="E738" s="116">
        <v>26.430111926551955</v>
      </c>
      <c r="F738" s="71">
        <f t="shared" si="54"/>
        <v>211.44089541241564</v>
      </c>
    </row>
    <row r="739" spans="1:6" ht="42">
      <c r="A739" s="74">
        <v>99</v>
      </c>
      <c r="B739" s="175" t="s">
        <v>402</v>
      </c>
      <c r="C739" s="176" t="s">
        <v>28</v>
      </c>
      <c r="D739" s="149">
        <v>106</v>
      </c>
      <c r="E739" s="116">
        <v>5.4278854034581316</v>
      </c>
      <c r="F739" s="71">
        <f t="shared" si="54"/>
        <v>575.35585276656195</v>
      </c>
    </row>
    <row r="740" spans="1:6" ht="42">
      <c r="A740" s="74">
        <v>100</v>
      </c>
      <c r="B740" s="175" t="s">
        <v>403</v>
      </c>
      <c r="C740" s="176" t="s">
        <v>28</v>
      </c>
      <c r="D740" s="149">
        <v>36</v>
      </c>
      <c r="E740" s="116">
        <v>7.7123381129876334</v>
      </c>
      <c r="F740" s="71">
        <f t="shared" si="54"/>
        <v>277.64417206755479</v>
      </c>
    </row>
    <row r="741" spans="1:6" ht="21">
      <c r="A741" s="74">
        <v>101</v>
      </c>
      <c r="B741" s="175" t="s">
        <v>404</v>
      </c>
      <c r="C741" s="176" t="s">
        <v>28</v>
      </c>
      <c r="D741" s="149">
        <v>43</v>
      </c>
      <c r="E741" s="116">
        <v>23.021832480838665</v>
      </c>
      <c r="F741" s="71">
        <f t="shared" si="54"/>
        <v>989.93879667606257</v>
      </c>
    </row>
    <row r="742" spans="1:6" ht="21">
      <c r="A742" s="74">
        <v>102</v>
      </c>
      <c r="B742" s="175" t="s">
        <v>405</v>
      </c>
      <c r="C742" s="176" t="s">
        <v>28</v>
      </c>
      <c r="D742" s="149">
        <v>23</v>
      </c>
      <c r="E742" s="116">
        <v>8.8729640863333525</v>
      </c>
      <c r="F742" s="71">
        <f t="shared" si="54"/>
        <v>204.07817398566712</v>
      </c>
    </row>
    <row r="743" spans="1:6" ht="31.5">
      <c r="A743" s="74">
        <v>103</v>
      </c>
      <c r="B743" s="175" t="s">
        <v>406</v>
      </c>
      <c r="C743" s="176" t="s">
        <v>28</v>
      </c>
      <c r="D743" s="149">
        <v>140</v>
      </c>
      <c r="E743" s="116">
        <v>4.3961970830254513</v>
      </c>
      <c r="F743" s="71">
        <f t="shared" si="54"/>
        <v>615.46759162356318</v>
      </c>
    </row>
    <row r="744" spans="1:6" ht="42">
      <c r="A744" s="74">
        <v>104</v>
      </c>
      <c r="B744" s="175" t="s">
        <v>407</v>
      </c>
      <c r="C744" s="176" t="s">
        <v>28</v>
      </c>
      <c r="D744" s="149">
        <v>117</v>
      </c>
      <c r="E744" s="116">
        <v>9.9532583696199435</v>
      </c>
      <c r="F744" s="71">
        <f t="shared" si="54"/>
        <v>1164.5312292455335</v>
      </c>
    </row>
    <row r="745" spans="1:6" ht="31.5">
      <c r="A745" s="74">
        <v>105</v>
      </c>
      <c r="B745" s="175" t="s">
        <v>408</v>
      </c>
      <c r="C745" s="176" t="s">
        <v>28</v>
      </c>
      <c r="D745" s="149">
        <v>7</v>
      </c>
      <c r="E745" s="116">
        <v>8.037265774530681</v>
      </c>
      <c r="F745" s="71">
        <f t="shared" si="54"/>
        <v>56.260860421714767</v>
      </c>
    </row>
    <row r="746" spans="1:6" ht="31.5">
      <c r="A746" s="74">
        <v>106</v>
      </c>
      <c r="B746" s="175" t="s">
        <v>409</v>
      </c>
      <c r="C746" s="176" t="s">
        <v>28</v>
      </c>
      <c r="D746" s="149">
        <v>18</v>
      </c>
      <c r="E746" s="116">
        <v>8.037265774530681</v>
      </c>
      <c r="F746" s="71">
        <f t="shared" ref="F746:F758" si="55">+D746*E746</f>
        <v>144.67078394155226</v>
      </c>
    </row>
    <row r="747" spans="1:6" ht="31.5">
      <c r="A747" s="74">
        <v>107</v>
      </c>
      <c r="B747" s="175" t="s">
        <v>410</v>
      </c>
      <c r="C747" s="176" t="s">
        <v>28</v>
      </c>
      <c r="D747" s="149">
        <v>16</v>
      </c>
      <c r="E747" s="116">
        <v>8.4057258889709239</v>
      </c>
      <c r="F747" s="71">
        <f t="shared" si="55"/>
        <v>134.49161422353478</v>
      </c>
    </row>
    <row r="748" spans="1:6" ht="31.5">
      <c r="A748" s="74">
        <v>108</v>
      </c>
      <c r="B748" s="175" t="s">
        <v>411</v>
      </c>
      <c r="C748" s="176" t="s">
        <v>28</v>
      </c>
      <c r="D748" s="149">
        <v>10</v>
      </c>
      <c r="E748" s="116">
        <v>8.037265774530681</v>
      </c>
      <c r="F748" s="71">
        <f t="shared" si="55"/>
        <v>80.37265774530681</v>
      </c>
    </row>
    <row r="749" spans="1:6" ht="31.5">
      <c r="A749" s="74">
        <v>109</v>
      </c>
      <c r="B749" s="175" t="s">
        <v>412</v>
      </c>
      <c r="C749" s="176" t="s">
        <v>28</v>
      </c>
      <c r="D749" s="149">
        <v>3</v>
      </c>
      <c r="E749" s="116">
        <v>8.037265774530681</v>
      </c>
      <c r="F749" s="71">
        <f t="shared" si="55"/>
        <v>24.111797323592043</v>
      </c>
    </row>
    <row r="750" spans="1:6">
      <c r="A750" s="85"/>
      <c r="B750" s="140" t="s">
        <v>413</v>
      </c>
      <c r="C750" s="85"/>
      <c r="D750" s="119"/>
      <c r="E750" s="119"/>
      <c r="F750" s="119"/>
    </row>
    <row r="751" spans="1:6" ht="31.5">
      <c r="A751" s="68">
        <v>110</v>
      </c>
      <c r="B751" s="103" t="s">
        <v>237</v>
      </c>
      <c r="C751" s="104" t="s">
        <v>138</v>
      </c>
      <c r="D751" s="70">
        <v>23.2</v>
      </c>
      <c r="E751" s="116">
        <v>0.90656902622970104</v>
      </c>
      <c r="F751" s="71">
        <f t="shared" si="55"/>
        <v>21.032401408529065</v>
      </c>
    </row>
    <row r="752" spans="1:6" ht="31.5">
      <c r="A752" s="68">
        <v>111</v>
      </c>
      <c r="B752" s="103" t="s">
        <v>98</v>
      </c>
      <c r="C752" s="104" t="s">
        <v>138</v>
      </c>
      <c r="D752" s="70">
        <v>23.2</v>
      </c>
      <c r="E752" s="116">
        <v>0.44555719681940953</v>
      </c>
      <c r="F752" s="71">
        <f t="shared" si="55"/>
        <v>10.336926966210301</v>
      </c>
    </row>
    <row r="753" spans="1:8" ht="84">
      <c r="A753" s="68">
        <v>112</v>
      </c>
      <c r="B753" s="151" t="s">
        <v>414</v>
      </c>
      <c r="C753" s="97" t="s">
        <v>28</v>
      </c>
      <c r="D753" s="152">
        <v>20</v>
      </c>
      <c r="E753" s="116">
        <v>31.123118140210924</v>
      </c>
      <c r="F753" s="71">
        <f t="shared" si="55"/>
        <v>622.46236280421851</v>
      </c>
    </row>
    <row r="754" spans="1:8" ht="42">
      <c r="A754" s="68">
        <v>113</v>
      </c>
      <c r="B754" s="151" t="s">
        <v>415</v>
      </c>
      <c r="C754" s="279" t="s">
        <v>135</v>
      </c>
      <c r="D754" s="153">
        <v>58</v>
      </c>
      <c r="E754" s="116">
        <v>4.1437895390394459</v>
      </c>
      <c r="F754" s="71">
        <f t="shared" si="55"/>
        <v>240.33979326428786</v>
      </c>
    </row>
    <row r="755" spans="1:8" ht="42">
      <c r="A755" s="68">
        <v>114</v>
      </c>
      <c r="B755" s="151" t="s">
        <v>416</v>
      </c>
      <c r="C755" s="279" t="s">
        <v>135</v>
      </c>
      <c r="D755" s="153">
        <v>16</v>
      </c>
      <c r="E755" s="116">
        <v>4.3759306329052965</v>
      </c>
      <c r="F755" s="71">
        <f t="shared" si="55"/>
        <v>70.014890126484744</v>
      </c>
    </row>
    <row r="756" spans="1:8" ht="21">
      <c r="A756" s="68">
        <v>115</v>
      </c>
      <c r="B756" s="164" t="s">
        <v>417</v>
      </c>
      <c r="C756" s="74" t="s">
        <v>28</v>
      </c>
      <c r="D756" s="95">
        <v>20</v>
      </c>
      <c r="E756" s="116">
        <v>3.4959886439675563</v>
      </c>
      <c r="F756" s="71">
        <f t="shared" si="55"/>
        <v>69.919772879351129</v>
      </c>
    </row>
    <row r="757" spans="1:8" ht="21">
      <c r="A757" s="68">
        <v>116</v>
      </c>
      <c r="B757" s="164" t="s">
        <v>417</v>
      </c>
      <c r="C757" s="74" t="s">
        <v>28</v>
      </c>
      <c r="D757" s="95">
        <v>20</v>
      </c>
      <c r="E757" s="116">
        <v>2.7590684150870701</v>
      </c>
      <c r="F757" s="71">
        <f t="shared" si="55"/>
        <v>55.181368301741401</v>
      </c>
      <c r="H757" t="e">
        <f>+E758/#REF!</f>
        <v>#REF!</v>
      </c>
    </row>
    <row r="758" spans="1:8">
      <c r="A758" s="68">
        <v>117</v>
      </c>
      <c r="B758" s="164" t="s">
        <v>418</v>
      </c>
      <c r="C758" s="74" t="s">
        <v>28</v>
      </c>
      <c r="D758" s="95">
        <v>3</v>
      </c>
      <c r="E758" s="116">
        <v>7.369202288804849</v>
      </c>
      <c r="F758" s="71">
        <f t="shared" si="55"/>
        <v>22.107606866414546</v>
      </c>
    </row>
    <row r="759" spans="1:8" ht="21">
      <c r="A759" s="85"/>
      <c r="B759" s="140" t="s">
        <v>419</v>
      </c>
      <c r="C759" s="85"/>
      <c r="D759" s="119"/>
      <c r="E759" s="119"/>
      <c r="F759" s="119"/>
    </row>
    <row r="760" spans="1:8" ht="63">
      <c r="A760" s="68">
        <v>118</v>
      </c>
      <c r="B760" s="120" t="s">
        <v>420</v>
      </c>
      <c r="C760" s="279" t="s">
        <v>135</v>
      </c>
      <c r="D760" s="121">
        <v>50</v>
      </c>
      <c r="E760" s="121">
        <v>22.261892655802832</v>
      </c>
      <c r="F760" s="71">
        <f t="shared" ref="F760:F771" si="56">+D760*E760</f>
        <v>1113.0946327901415</v>
      </c>
    </row>
    <row r="761" spans="1:8" ht="63">
      <c r="A761" s="68">
        <v>119</v>
      </c>
      <c r="B761" s="120" t="s">
        <v>421</v>
      </c>
      <c r="C761" s="279" t="s">
        <v>135</v>
      </c>
      <c r="D761" s="121">
        <v>14</v>
      </c>
      <c r="E761" s="121">
        <v>6.1970316662082601</v>
      </c>
      <c r="F761" s="71">
        <f t="shared" si="56"/>
        <v>86.758443326915639</v>
      </c>
    </row>
    <row r="762" spans="1:8" ht="63">
      <c r="A762" s="68">
        <v>120</v>
      </c>
      <c r="B762" s="120" t="s">
        <v>422</v>
      </c>
      <c r="C762" s="279" t="s">
        <v>135</v>
      </c>
      <c r="D762" s="121">
        <v>25</v>
      </c>
      <c r="E762" s="121">
        <v>5.1653433457755806</v>
      </c>
      <c r="F762" s="71">
        <f t="shared" si="56"/>
        <v>129.13358364438952</v>
      </c>
    </row>
    <row r="763" spans="1:8" ht="42">
      <c r="A763" s="68">
        <v>121</v>
      </c>
      <c r="B763" s="120" t="s">
        <v>423</v>
      </c>
      <c r="C763" s="279" t="s">
        <v>135</v>
      </c>
      <c r="D763" s="121">
        <v>18</v>
      </c>
      <c r="E763" s="121">
        <v>17.840371282519921</v>
      </c>
      <c r="F763" s="71">
        <f t="shared" si="56"/>
        <v>321.12668308535859</v>
      </c>
    </row>
    <row r="764" spans="1:8" ht="73.5">
      <c r="A764" s="68">
        <v>122</v>
      </c>
      <c r="B764" s="120" t="s">
        <v>424</v>
      </c>
      <c r="C764" s="279" t="s">
        <v>135</v>
      </c>
      <c r="D764" s="121">
        <v>52</v>
      </c>
      <c r="E764" s="121">
        <v>7.3024120095289877</v>
      </c>
      <c r="F764" s="71">
        <f t="shared" si="56"/>
        <v>379.72542449550735</v>
      </c>
    </row>
    <row r="765" spans="1:8" ht="73.5">
      <c r="A765" s="68">
        <v>123</v>
      </c>
      <c r="B765" s="120" t="s">
        <v>425</v>
      </c>
      <c r="C765" s="279" t="s">
        <v>135</v>
      </c>
      <c r="D765" s="121">
        <v>30</v>
      </c>
      <c r="E765" s="121">
        <v>6.1970316662082601</v>
      </c>
      <c r="F765" s="71">
        <f t="shared" si="56"/>
        <v>185.9109499862478</v>
      </c>
    </row>
    <row r="766" spans="1:8" ht="136.5">
      <c r="A766" s="68">
        <v>124</v>
      </c>
      <c r="B766" s="120" t="s">
        <v>426</v>
      </c>
      <c r="C766" s="279" t="s">
        <v>135</v>
      </c>
      <c r="D766" s="121">
        <v>32</v>
      </c>
      <c r="E766" s="121">
        <v>5.1653433457755806</v>
      </c>
      <c r="F766" s="71">
        <f t="shared" si="56"/>
        <v>165.29098706481858</v>
      </c>
    </row>
    <row r="767" spans="1:8" ht="21">
      <c r="A767" s="85"/>
      <c r="B767" s="140" t="s">
        <v>90</v>
      </c>
      <c r="C767" s="85"/>
      <c r="D767" s="119"/>
      <c r="E767" s="119"/>
      <c r="F767" s="119"/>
    </row>
    <row r="768" spans="1:8" ht="31.5">
      <c r="A768" s="68">
        <v>125</v>
      </c>
      <c r="B768" s="103" t="s">
        <v>237</v>
      </c>
      <c r="C768" s="104" t="s">
        <v>138</v>
      </c>
      <c r="D768" s="70">
        <v>56.7</v>
      </c>
      <c r="E768" s="116">
        <v>0.90656902622970104</v>
      </c>
      <c r="F768" s="71">
        <f t="shared" si="56"/>
        <v>51.40246378722405</v>
      </c>
      <c r="G768" s="204">
        <f>+SUM(F641:F773)</f>
        <v>80144.633005310461</v>
      </c>
    </row>
    <row r="769" spans="1:7" ht="22.5">
      <c r="A769" s="68">
        <v>126</v>
      </c>
      <c r="B769" s="103" t="s">
        <v>146</v>
      </c>
      <c r="C769" s="104" t="s">
        <v>138</v>
      </c>
      <c r="D769" s="70">
        <v>45.9</v>
      </c>
      <c r="E769" s="116">
        <v>9.6435398528438832</v>
      </c>
      <c r="F769" s="71">
        <f t="shared" si="56"/>
        <v>442.6384792455342</v>
      </c>
    </row>
    <row r="770" spans="1:7" ht="31.5">
      <c r="A770" s="68">
        <v>127</v>
      </c>
      <c r="B770" s="113" t="s">
        <v>427</v>
      </c>
      <c r="C770" s="104" t="s">
        <v>138</v>
      </c>
      <c r="D770" s="70">
        <v>10.8</v>
      </c>
      <c r="E770" s="116">
        <v>5.8996472946998475</v>
      </c>
      <c r="F770" s="71">
        <f t="shared" si="56"/>
        <v>63.71619078275836</v>
      </c>
    </row>
    <row r="771" spans="1:7" ht="31.5">
      <c r="A771" s="68">
        <v>128</v>
      </c>
      <c r="B771" s="115" t="s">
        <v>89</v>
      </c>
      <c r="C771" s="69" t="s">
        <v>137</v>
      </c>
      <c r="D771" s="95">
        <v>19</v>
      </c>
      <c r="E771" s="116">
        <v>2.3864141433276025</v>
      </c>
      <c r="F771" s="71">
        <f t="shared" si="56"/>
        <v>45.341868723224451</v>
      </c>
    </row>
    <row r="772" spans="1:7" ht="21">
      <c r="A772" s="68">
        <v>129</v>
      </c>
      <c r="B772" s="164" t="s">
        <v>428</v>
      </c>
      <c r="C772" s="279" t="s">
        <v>135</v>
      </c>
      <c r="D772" s="95">
        <v>120</v>
      </c>
      <c r="E772" s="116">
        <v>0.29476809155219402</v>
      </c>
      <c r="F772" s="71">
        <f>+D772*E772</f>
        <v>35.372170986263285</v>
      </c>
    </row>
    <row r="773" spans="1:7" ht="21">
      <c r="A773" s="74">
        <v>130</v>
      </c>
      <c r="B773" s="103" t="s">
        <v>429</v>
      </c>
      <c r="C773" s="279" t="s">
        <v>135</v>
      </c>
      <c r="D773" s="76">
        <v>12</v>
      </c>
      <c r="E773" s="116">
        <v>0.88442909009030646</v>
      </c>
      <c r="F773" s="71">
        <f>+D773*E773</f>
        <v>10.613149081083677</v>
      </c>
    </row>
    <row r="774" spans="1:7" ht="75">
      <c r="A774" s="192"/>
      <c r="B774" s="160" t="s">
        <v>273</v>
      </c>
      <c r="C774" s="193"/>
      <c r="D774" s="193"/>
      <c r="E774" s="193"/>
      <c r="F774" s="193"/>
    </row>
    <row r="775" spans="1:7" ht="21">
      <c r="A775" s="75">
        <v>1</v>
      </c>
      <c r="B775" s="91" t="s">
        <v>274</v>
      </c>
      <c r="C775" s="76" t="s">
        <v>28</v>
      </c>
      <c r="D775" s="155">
        <v>1</v>
      </c>
      <c r="E775" s="110">
        <v>578.18831719315858</v>
      </c>
      <c r="F775" s="71">
        <f>+D775*E775</f>
        <v>578.18831719315858</v>
      </c>
    </row>
    <row r="776" spans="1:7" ht="21">
      <c r="A776" s="75">
        <v>2</v>
      </c>
      <c r="B776" s="91" t="s">
        <v>275</v>
      </c>
      <c r="C776" s="76" t="s">
        <v>28</v>
      </c>
      <c r="D776" s="76">
        <v>310</v>
      </c>
      <c r="E776" s="110">
        <v>13.294178060063722</v>
      </c>
      <c r="F776" s="71">
        <f t="shared" ref="F776:F788" si="57">+D776*E776</f>
        <v>4121.1951986197537</v>
      </c>
    </row>
    <row r="777" spans="1:7" ht="21">
      <c r="A777" s="75">
        <v>3</v>
      </c>
      <c r="B777" s="91" t="s">
        <v>276</v>
      </c>
      <c r="C777" s="76" t="s">
        <v>28</v>
      </c>
      <c r="D777" s="76">
        <v>1</v>
      </c>
      <c r="E777" s="110">
        <v>10.094127280171785</v>
      </c>
      <c r="F777" s="71">
        <f t="shared" si="57"/>
        <v>10.094127280171785</v>
      </c>
    </row>
    <row r="778" spans="1:7" ht="31.5">
      <c r="A778" s="75">
        <v>4</v>
      </c>
      <c r="B778" s="91" t="s">
        <v>277</v>
      </c>
      <c r="C778" s="76" t="s">
        <v>28</v>
      </c>
      <c r="D778" s="76">
        <v>24</v>
      </c>
      <c r="E778" s="110">
        <v>16.904044610834902</v>
      </c>
      <c r="F778" s="71">
        <f t="shared" si="57"/>
        <v>405.69707066003764</v>
      </c>
    </row>
    <row r="779" spans="1:7" ht="21">
      <c r="A779" s="75">
        <v>5</v>
      </c>
      <c r="B779" s="91" t="s">
        <v>278</v>
      </c>
      <c r="C779" s="76" t="s">
        <v>28</v>
      </c>
      <c r="D779" s="76">
        <v>25</v>
      </c>
      <c r="E779" s="110">
        <v>7.9607600935771572</v>
      </c>
      <c r="F779" s="71">
        <f t="shared" si="57"/>
        <v>199.01900233942894</v>
      </c>
    </row>
    <row r="780" spans="1:7" ht="42">
      <c r="A780" s="75">
        <v>6</v>
      </c>
      <c r="B780" s="91" t="s">
        <v>279</v>
      </c>
      <c r="C780" s="76" t="s">
        <v>28</v>
      </c>
      <c r="D780" s="154">
        <v>2</v>
      </c>
      <c r="E780" s="110">
        <v>69.157944748479451</v>
      </c>
      <c r="F780" s="71">
        <f t="shared" si="57"/>
        <v>138.3158894969589</v>
      </c>
    </row>
    <row r="781" spans="1:7" ht="21">
      <c r="A781" s="75">
        <v>7</v>
      </c>
      <c r="B781" s="91" t="s">
        <v>280</v>
      </c>
      <c r="C781" s="76" t="s">
        <v>28</v>
      </c>
      <c r="D781" s="155">
        <v>3</v>
      </c>
      <c r="E781" s="110">
        <v>18.53256979698816</v>
      </c>
      <c r="F781" s="71">
        <f t="shared" si="57"/>
        <v>55.597709390964482</v>
      </c>
    </row>
    <row r="782" spans="1:7" ht="21">
      <c r="A782" s="75">
        <v>8</v>
      </c>
      <c r="B782" s="91" t="s">
        <v>281</v>
      </c>
      <c r="C782" s="76" t="s">
        <v>28</v>
      </c>
      <c r="D782" s="155">
        <v>25</v>
      </c>
      <c r="E782" s="110">
        <v>25.051191756027293</v>
      </c>
      <c r="F782" s="71">
        <f t="shared" si="57"/>
        <v>626.27979390068231</v>
      </c>
    </row>
    <row r="783" spans="1:7" ht="21">
      <c r="A783" s="75">
        <v>9</v>
      </c>
      <c r="B783" s="91" t="s">
        <v>282</v>
      </c>
      <c r="C783" s="76" t="s">
        <v>28</v>
      </c>
      <c r="D783" s="155">
        <v>41</v>
      </c>
      <c r="E783" s="110">
        <v>25.051191756027293</v>
      </c>
      <c r="F783" s="71">
        <f t="shared" si="57"/>
        <v>1027.098861997119</v>
      </c>
      <c r="G783" s="204">
        <f>+SUM(F775:F788)</f>
        <v>15806.714726620599</v>
      </c>
    </row>
    <row r="784" spans="1:7" ht="21">
      <c r="A784" s="75">
        <v>10</v>
      </c>
      <c r="B784" s="91" t="s">
        <v>283</v>
      </c>
      <c r="C784" s="76" t="s">
        <v>28</v>
      </c>
      <c r="D784" s="155">
        <v>6</v>
      </c>
      <c r="E784" s="110">
        <v>303.00413408173557</v>
      </c>
      <c r="F784" s="71">
        <f t="shared" si="57"/>
        <v>1818.0248044904133</v>
      </c>
    </row>
    <row r="785" spans="1:7" ht="21">
      <c r="A785" s="75">
        <v>11</v>
      </c>
      <c r="B785" s="91" t="s">
        <v>284</v>
      </c>
      <c r="C785" s="76" t="s">
        <v>28</v>
      </c>
      <c r="D785" s="155">
        <v>2</v>
      </c>
      <c r="E785" s="110">
        <v>311.30056202960361</v>
      </c>
      <c r="F785" s="71">
        <f t="shared" si="57"/>
        <v>622.60112405920722</v>
      </c>
    </row>
    <row r="786" spans="1:7" ht="21">
      <c r="A786" s="75">
        <v>12</v>
      </c>
      <c r="B786" s="91" t="s">
        <v>285</v>
      </c>
      <c r="C786" s="76" t="s">
        <v>28</v>
      </c>
      <c r="D786" s="155">
        <v>2</v>
      </c>
      <c r="E786" s="110">
        <v>308.93015404449841</v>
      </c>
      <c r="F786" s="71">
        <f t="shared" si="57"/>
        <v>617.86030808899682</v>
      </c>
    </row>
    <row r="787" spans="1:7" ht="42">
      <c r="A787" s="75">
        <v>13</v>
      </c>
      <c r="B787" s="91" t="s">
        <v>286</v>
      </c>
      <c r="C787" s="279" t="s">
        <v>135</v>
      </c>
      <c r="D787" s="154">
        <v>3000</v>
      </c>
      <c r="E787" s="110">
        <v>1.8294965852073035</v>
      </c>
      <c r="F787" s="71">
        <f t="shared" si="57"/>
        <v>5488.4897556219103</v>
      </c>
    </row>
    <row r="788" spans="1:7" ht="21">
      <c r="A788" s="75">
        <v>14</v>
      </c>
      <c r="B788" s="103" t="s">
        <v>287</v>
      </c>
      <c r="C788" s="104" t="s">
        <v>927</v>
      </c>
      <c r="D788" s="70">
        <v>1</v>
      </c>
      <c r="E788" s="110">
        <v>98.252763481797928</v>
      </c>
      <c r="F788" s="71">
        <f t="shared" si="57"/>
        <v>98.252763481797928</v>
      </c>
    </row>
    <row r="789" spans="1:7" ht="30">
      <c r="A789" s="192"/>
      <c r="B789" s="160" t="s">
        <v>288</v>
      </c>
      <c r="C789" s="193"/>
      <c r="D789" s="193"/>
      <c r="E789" s="193"/>
      <c r="F789" s="193"/>
    </row>
    <row r="790" spans="1:7" ht="21">
      <c r="A790" s="75">
        <v>1</v>
      </c>
      <c r="B790" s="91" t="s">
        <v>289</v>
      </c>
      <c r="C790" s="76" t="s">
        <v>28</v>
      </c>
      <c r="D790" s="155">
        <v>1</v>
      </c>
      <c r="E790" s="110">
        <v>400.49899840571254</v>
      </c>
      <c r="F790" s="71">
        <f>+D790*E790</f>
        <v>400.49899840571254</v>
      </c>
    </row>
    <row r="791" spans="1:7" ht="21">
      <c r="A791" s="75">
        <v>2</v>
      </c>
      <c r="B791" s="91" t="s">
        <v>290</v>
      </c>
      <c r="C791" s="76" t="s">
        <v>28</v>
      </c>
      <c r="D791" s="76">
        <v>1</v>
      </c>
      <c r="E791" s="110">
        <v>44.109481866430542</v>
      </c>
      <c r="F791" s="71">
        <f t="shared" ref="F791:F803" si="58">+D791*E791</f>
        <v>44.109481866430542</v>
      </c>
    </row>
    <row r="792" spans="1:7" ht="21">
      <c r="A792" s="75">
        <v>3</v>
      </c>
      <c r="B792" s="91" t="s">
        <v>290</v>
      </c>
      <c r="C792" s="76" t="s">
        <v>28</v>
      </c>
      <c r="D792" s="76">
        <v>127</v>
      </c>
      <c r="E792" s="110">
        <v>35.813053918562552</v>
      </c>
      <c r="F792" s="71">
        <f t="shared" si="58"/>
        <v>4548.2578476574445</v>
      </c>
    </row>
    <row r="793" spans="1:7" ht="21">
      <c r="A793" s="75">
        <v>4</v>
      </c>
      <c r="B793" s="91" t="s">
        <v>291</v>
      </c>
      <c r="C793" s="76" t="s">
        <v>28</v>
      </c>
      <c r="D793" s="76">
        <v>128</v>
      </c>
      <c r="E793" s="110">
        <v>3.4735503265319831</v>
      </c>
      <c r="F793" s="71">
        <f t="shared" si="58"/>
        <v>444.61444179609384</v>
      </c>
    </row>
    <row r="794" spans="1:7" ht="31.5">
      <c r="A794" s="75">
        <v>5</v>
      </c>
      <c r="B794" s="91" t="s">
        <v>292</v>
      </c>
      <c r="C794" s="76" t="s">
        <v>28</v>
      </c>
      <c r="D794" s="76">
        <v>7</v>
      </c>
      <c r="E794" s="110">
        <v>310.18839182155892</v>
      </c>
      <c r="F794" s="71">
        <f t="shared" si="58"/>
        <v>2171.3187427509124</v>
      </c>
    </row>
    <row r="795" spans="1:7" ht="42">
      <c r="A795" s="75">
        <v>6</v>
      </c>
      <c r="B795" s="91" t="s">
        <v>293</v>
      </c>
      <c r="C795" s="76" t="s">
        <v>28</v>
      </c>
      <c r="D795" s="76">
        <v>1</v>
      </c>
      <c r="E795" s="110">
        <v>310.18839182155892</v>
      </c>
      <c r="F795" s="71">
        <f t="shared" si="58"/>
        <v>310.18839182155892</v>
      </c>
    </row>
    <row r="796" spans="1:7" ht="21">
      <c r="A796" s="75">
        <v>7</v>
      </c>
      <c r="B796" s="91" t="s">
        <v>294</v>
      </c>
      <c r="C796" s="118" t="s">
        <v>139</v>
      </c>
      <c r="D796" s="76">
        <v>7</v>
      </c>
      <c r="E796" s="110">
        <v>11.852039925525698</v>
      </c>
      <c r="F796" s="71">
        <f t="shared" si="58"/>
        <v>82.964279478679885</v>
      </c>
    </row>
    <row r="797" spans="1:7" ht="21">
      <c r="A797" s="75">
        <v>8</v>
      </c>
      <c r="B797" s="91" t="s">
        <v>295</v>
      </c>
      <c r="C797" s="76" t="s">
        <v>28</v>
      </c>
      <c r="D797" s="76">
        <v>1</v>
      </c>
      <c r="E797" s="110">
        <v>16.042737169742537</v>
      </c>
      <c r="F797" s="71">
        <f t="shared" si="58"/>
        <v>16.042737169742537</v>
      </c>
    </row>
    <row r="798" spans="1:7" ht="21">
      <c r="A798" s="75">
        <v>9</v>
      </c>
      <c r="B798" s="91" t="s">
        <v>296</v>
      </c>
      <c r="C798" s="76" t="s">
        <v>28</v>
      </c>
      <c r="D798" s="76">
        <v>7</v>
      </c>
      <c r="E798" s="110">
        <v>27.302175098991952</v>
      </c>
      <c r="F798" s="71">
        <f t="shared" si="58"/>
        <v>191.11522569294368</v>
      </c>
      <c r="G798" s="204">
        <f>+SUM(F790:F803)</f>
        <v>14136.150262974912</v>
      </c>
    </row>
    <row r="799" spans="1:7" ht="21">
      <c r="A799" s="75">
        <v>10</v>
      </c>
      <c r="B799" s="91" t="s">
        <v>297</v>
      </c>
      <c r="C799" s="76" t="s">
        <v>28</v>
      </c>
      <c r="D799" s="76">
        <v>7</v>
      </c>
      <c r="E799" s="110">
        <v>4.0130189102887481</v>
      </c>
      <c r="F799" s="71">
        <f t="shared" si="58"/>
        <v>28.091132372021235</v>
      </c>
    </row>
    <row r="800" spans="1:7" ht="21">
      <c r="A800" s="75">
        <v>11</v>
      </c>
      <c r="B800" s="91" t="s">
        <v>298</v>
      </c>
      <c r="C800" s="76" t="s">
        <v>28</v>
      </c>
      <c r="D800" s="76">
        <v>100</v>
      </c>
      <c r="E800" s="110">
        <v>0.70741532358441472</v>
      </c>
      <c r="F800" s="71">
        <f t="shared" si="58"/>
        <v>70.741532358441475</v>
      </c>
    </row>
    <row r="801" spans="1:7" ht="21">
      <c r="A801" s="75">
        <v>12</v>
      </c>
      <c r="B801" s="91" t="s">
        <v>299</v>
      </c>
      <c r="C801" s="76" t="s">
        <v>28</v>
      </c>
      <c r="D801" s="76">
        <v>28</v>
      </c>
      <c r="E801" s="110">
        <v>0.92849139224856025</v>
      </c>
      <c r="F801" s="71">
        <f t="shared" si="58"/>
        <v>25.997758982959688</v>
      </c>
    </row>
    <row r="802" spans="1:7" ht="21">
      <c r="A802" s="75">
        <v>13</v>
      </c>
      <c r="B802" s="91" t="s">
        <v>196</v>
      </c>
      <c r="C802" s="279" t="s">
        <v>135</v>
      </c>
      <c r="D802" s="154">
        <v>6405</v>
      </c>
      <c r="E802" s="110">
        <v>0.86737353438094211</v>
      </c>
      <c r="F802" s="71">
        <f t="shared" si="58"/>
        <v>5555.5274877099346</v>
      </c>
    </row>
    <row r="803" spans="1:7" ht="21">
      <c r="A803" s="75">
        <v>14</v>
      </c>
      <c r="B803" s="91" t="s">
        <v>300</v>
      </c>
      <c r="C803" s="279" t="s">
        <v>135</v>
      </c>
      <c r="D803" s="154">
        <v>300</v>
      </c>
      <c r="E803" s="110">
        <v>0.82227401637345643</v>
      </c>
      <c r="F803" s="71">
        <f t="shared" si="58"/>
        <v>246.68220491203692</v>
      </c>
    </row>
    <row r="804" spans="1:7" ht="30">
      <c r="A804" s="196"/>
      <c r="B804" s="160" t="s">
        <v>301</v>
      </c>
      <c r="C804" s="197"/>
      <c r="D804" s="197"/>
      <c r="E804" s="197"/>
      <c r="F804" s="197"/>
    </row>
    <row r="805" spans="1:7" ht="52.5">
      <c r="A805" s="177">
        <v>1</v>
      </c>
      <c r="B805" s="122" t="s">
        <v>302</v>
      </c>
      <c r="C805" s="76" t="s">
        <v>28</v>
      </c>
      <c r="D805" s="178">
        <v>1</v>
      </c>
      <c r="E805" s="179">
        <v>436.05511818228973</v>
      </c>
      <c r="F805" s="71">
        <f>+D805*E805</f>
        <v>436.05511818228973</v>
      </c>
    </row>
    <row r="806" spans="1:7" ht="63">
      <c r="A806" s="177">
        <v>2</v>
      </c>
      <c r="B806" s="122" t="s">
        <v>303</v>
      </c>
      <c r="C806" s="76" t="s">
        <v>28</v>
      </c>
      <c r="D806" s="178">
        <v>23</v>
      </c>
      <c r="E806" s="180">
        <v>63.127000320385136</v>
      </c>
      <c r="F806" s="71">
        <f t="shared" ref="F806:F813" si="59">+D806*E806</f>
        <v>1451.9210073688582</v>
      </c>
    </row>
    <row r="807" spans="1:7" ht="31.5">
      <c r="A807" s="177">
        <v>3</v>
      </c>
      <c r="B807" s="122" t="s">
        <v>304</v>
      </c>
      <c r="C807" s="76" t="s">
        <v>28</v>
      </c>
      <c r="D807" s="123">
        <v>23</v>
      </c>
      <c r="E807" s="179">
        <v>9.2596241870149569</v>
      </c>
      <c r="F807" s="71">
        <f t="shared" si="59"/>
        <v>212.971356301344</v>
      </c>
    </row>
    <row r="808" spans="1:7" ht="21">
      <c r="A808" s="177">
        <v>4</v>
      </c>
      <c r="B808" s="122" t="s">
        <v>305</v>
      </c>
      <c r="C808" s="76" t="s">
        <v>28</v>
      </c>
      <c r="D808" s="123">
        <v>36</v>
      </c>
      <c r="E808" s="179">
        <v>17.89894317320482</v>
      </c>
      <c r="F808" s="71">
        <f t="shared" si="59"/>
        <v>644.36195423537356</v>
      </c>
      <c r="G808" s="204">
        <f>+SUM(F805:F813)</f>
        <v>8459.6376087135886</v>
      </c>
    </row>
    <row r="809" spans="1:7" ht="42">
      <c r="A809" s="177">
        <v>5</v>
      </c>
      <c r="B809" s="122" t="s">
        <v>306</v>
      </c>
      <c r="C809" s="76" t="s">
        <v>28</v>
      </c>
      <c r="D809" s="123">
        <v>23</v>
      </c>
      <c r="E809" s="179">
        <v>16.904044610834902</v>
      </c>
      <c r="F809" s="71">
        <f t="shared" si="59"/>
        <v>388.79302604920275</v>
      </c>
    </row>
    <row r="810" spans="1:7" ht="21">
      <c r="A810" s="177">
        <v>6</v>
      </c>
      <c r="B810" s="122" t="s">
        <v>307</v>
      </c>
      <c r="C810" s="76" t="s">
        <v>28</v>
      </c>
      <c r="D810" s="123">
        <v>5</v>
      </c>
      <c r="E810" s="179">
        <v>16.042737169742537</v>
      </c>
      <c r="F810" s="71">
        <f t="shared" si="59"/>
        <v>80.213685848712686</v>
      </c>
    </row>
    <row r="811" spans="1:7" ht="21">
      <c r="A811" s="177">
        <v>7</v>
      </c>
      <c r="B811" s="122" t="s">
        <v>308</v>
      </c>
      <c r="C811" s="76" t="s">
        <v>28</v>
      </c>
      <c r="D811" s="123">
        <v>1</v>
      </c>
      <c r="E811" s="179">
        <v>2476.0987933994656</v>
      </c>
      <c r="F811" s="71">
        <f t="shared" si="59"/>
        <v>2476.0987933994656</v>
      </c>
    </row>
    <row r="812" spans="1:7" ht="21">
      <c r="A812" s="177">
        <v>8</v>
      </c>
      <c r="B812" s="122" t="s">
        <v>309</v>
      </c>
      <c r="C812" s="76" t="s">
        <v>28</v>
      </c>
      <c r="D812" s="181">
        <v>4</v>
      </c>
      <c r="E812" s="179">
        <v>163.2078108597108</v>
      </c>
      <c r="F812" s="71">
        <f t="shared" si="59"/>
        <v>652.83124343884322</v>
      </c>
    </row>
    <row r="813" spans="1:7" ht="21">
      <c r="A813" s="177">
        <v>9</v>
      </c>
      <c r="B813" s="122" t="s">
        <v>196</v>
      </c>
      <c r="C813" s="279" t="s">
        <v>135</v>
      </c>
      <c r="D813" s="181">
        <v>2440</v>
      </c>
      <c r="E813" s="179">
        <v>0.86737353438094211</v>
      </c>
      <c r="F813" s="71">
        <f t="shared" si="59"/>
        <v>2116.3914238894986</v>
      </c>
      <c r="G813" s="204">
        <f>+SUM(F815:F818)</f>
        <v>1723.3054354517822</v>
      </c>
    </row>
    <row r="814" spans="1:7" ht="30">
      <c r="A814" s="192"/>
      <c r="B814" s="160" t="s">
        <v>310</v>
      </c>
      <c r="C814" s="193"/>
      <c r="D814" s="193"/>
      <c r="E814" s="193"/>
      <c r="F814" s="193"/>
    </row>
    <row r="815" spans="1:7">
      <c r="A815" s="75">
        <v>1</v>
      </c>
      <c r="B815" s="91" t="s">
        <v>311</v>
      </c>
      <c r="C815" s="76" t="s">
        <v>28</v>
      </c>
      <c r="D815" s="155">
        <v>5</v>
      </c>
      <c r="E815" s="110">
        <v>37.078790218935751</v>
      </c>
      <c r="F815" s="71">
        <f>+D815*E815</f>
        <v>185.39395109467875</v>
      </c>
    </row>
    <row r="816" spans="1:7" ht="21">
      <c r="A816" s="75">
        <v>2</v>
      </c>
      <c r="B816" s="91" t="s">
        <v>312</v>
      </c>
      <c r="C816" s="76" t="s">
        <v>28</v>
      </c>
      <c r="D816" s="76">
        <v>5</v>
      </c>
      <c r="E816" s="110">
        <v>16.042737169742537</v>
      </c>
      <c r="F816" s="71">
        <f>+D816*E816</f>
        <v>80.213685848712686</v>
      </c>
    </row>
    <row r="817" spans="1:6" ht="21">
      <c r="A817" s="75">
        <v>3</v>
      </c>
      <c r="B817" s="91" t="s">
        <v>313</v>
      </c>
      <c r="C817" s="76" t="s">
        <v>28</v>
      </c>
      <c r="D817" s="76">
        <v>27</v>
      </c>
      <c r="E817" s="110">
        <v>4.1951414895529826</v>
      </c>
      <c r="F817" s="71">
        <f>+D817*E817</f>
        <v>113.26882021793053</v>
      </c>
    </row>
    <row r="818" spans="1:6" ht="21">
      <c r="A818" s="75">
        <v>4</v>
      </c>
      <c r="B818" s="91" t="s">
        <v>314</v>
      </c>
      <c r="C818" s="279" t="s">
        <v>135</v>
      </c>
      <c r="D818" s="154">
        <v>1550</v>
      </c>
      <c r="E818" s="110">
        <v>0.86737353438094211</v>
      </c>
      <c r="F818" s="71">
        <f>+D818*E818</f>
        <v>1344.4289782904602</v>
      </c>
    </row>
    <row r="819" spans="1:6" ht="30">
      <c r="A819" s="192"/>
      <c r="B819" s="160" t="s">
        <v>315</v>
      </c>
      <c r="C819" s="193"/>
      <c r="D819" s="193"/>
      <c r="E819" s="193"/>
      <c r="F819" s="193"/>
    </row>
    <row r="820" spans="1:6" ht="21">
      <c r="A820" s="75">
        <v>1</v>
      </c>
      <c r="B820" s="91" t="s">
        <v>291</v>
      </c>
      <c r="C820" s="76" t="s">
        <v>28</v>
      </c>
      <c r="D820" s="76">
        <v>137</v>
      </c>
      <c r="E820" s="110">
        <v>4.1951414895529826</v>
      </c>
      <c r="F820" s="71">
        <f>+D820*E820</f>
        <v>574.73438406875857</v>
      </c>
    </row>
    <row r="821" spans="1:6" ht="21">
      <c r="A821" s="75">
        <v>2</v>
      </c>
      <c r="B821" s="91" t="s">
        <v>316</v>
      </c>
      <c r="C821" s="76" t="s">
        <v>28</v>
      </c>
      <c r="D821" s="155">
        <v>20</v>
      </c>
      <c r="E821" s="110">
        <v>26.430032888599598</v>
      </c>
      <c r="F821" s="71">
        <f t="shared" ref="F821:F833" si="60">+D821*E821</f>
        <v>528.60065777199202</v>
      </c>
    </row>
    <row r="822" spans="1:6" ht="31.5">
      <c r="A822" s="75">
        <v>3</v>
      </c>
      <c r="B822" s="91" t="s">
        <v>292</v>
      </c>
      <c r="C822" s="76" t="s">
        <v>28</v>
      </c>
      <c r="D822" s="76">
        <v>8</v>
      </c>
      <c r="E822" s="110">
        <v>310.18839182155892</v>
      </c>
      <c r="F822" s="71">
        <f t="shared" si="60"/>
        <v>2481.5071345724714</v>
      </c>
    </row>
    <row r="823" spans="1:6" ht="42">
      <c r="A823" s="75">
        <v>4</v>
      </c>
      <c r="B823" s="91" t="s">
        <v>293</v>
      </c>
      <c r="C823" s="76" t="s">
        <v>28</v>
      </c>
      <c r="D823" s="76">
        <v>1</v>
      </c>
      <c r="E823" s="110">
        <v>310.18839182155892</v>
      </c>
      <c r="F823" s="71">
        <f t="shared" si="60"/>
        <v>310.18839182155892</v>
      </c>
    </row>
    <row r="824" spans="1:6" ht="21">
      <c r="A824" s="75">
        <v>5</v>
      </c>
      <c r="B824" s="91" t="s">
        <v>317</v>
      </c>
      <c r="C824" s="118" t="s">
        <v>139</v>
      </c>
      <c r="D824" s="76">
        <v>8</v>
      </c>
      <c r="E824" s="110">
        <v>11.852039925525698</v>
      </c>
      <c r="F824" s="71">
        <f t="shared" si="60"/>
        <v>94.816319404205586</v>
      </c>
    </row>
    <row r="825" spans="1:6" ht="21">
      <c r="A825" s="75">
        <v>6</v>
      </c>
      <c r="B825" s="91" t="s">
        <v>318</v>
      </c>
      <c r="C825" s="76" t="s">
        <v>28</v>
      </c>
      <c r="D825" s="154">
        <v>1</v>
      </c>
      <c r="E825" s="110">
        <v>489.90536210464188</v>
      </c>
      <c r="F825" s="71">
        <f t="shared" si="60"/>
        <v>489.90536210464188</v>
      </c>
    </row>
    <row r="826" spans="1:6" ht="21">
      <c r="A826" s="75">
        <v>7</v>
      </c>
      <c r="B826" s="91" t="s">
        <v>309</v>
      </c>
      <c r="C826" s="76" t="s">
        <v>28</v>
      </c>
      <c r="D826" s="154">
        <v>5</v>
      </c>
      <c r="E826" s="110">
        <v>134.34416433887083</v>
      </c>
      <c r="F826" s="71">
        <f t="shared" si="60"/>
        <v>671.72082169435407</v>
      </c>
    </row>
    <row r="827" spans="1:6" ht="21">
      <c r="A827" s="75">
        <v>8</v>
      </c>
      <c r="B827" s="91" t="s">
        <v>295</v>
      </c>
      <c r="C827" s="76" t="s">
        <v>28</v>
      </c>
      <c r="D827" s="76">
        <v>1</v>
      </c>
      <c r="E827" s="110">
        <v>16.042737169742537</v>
      </c>
      <c r="F827" s="71">
        <f t="shared" si="60"/>
        <v>16.042737169742537</v>
      </c>
    </row>
    <row r="828" spans="1:6" ht="21">
      <c r="A828" s="75">
        <v>9</v>
      </c>
      <c r="B828" s="91" t="s">
        <v>319</v>
      </c>
      <c r="C828" s="76" t="s">
        <v>28</v>
      </c>
      <c r="D828" s="76">
        <v>8</v>
      </c>
      <c r="E828" s="110">
        <v>17.227941162295107</v>
      </c>
      <c r="F828" s="71">
        <f t="shared" si="60"/>
        <v>137.82352929836085</v>
      </c>
    </row>
    <row r="829" spans="1:6" ht="21">
      <c r="A829" s="75">
        <v>10</v>
      </c>
      <c r="B829" s="91" t="s">
        <v>320</v>
      </c>
      <c r="C829" s="76" t="s">
        <v>28</v>
      </c>
      <c r="D829" s="76">
        <v>6</v>
      </c>
      <c r="E829" s="110">
        <v>158.85436052437049</v>
      </c>
      <c r="F829" s="71">
        <f t="shared" si="60"/>
        <v>953.12616314622301</v>
      </c>
    </row>
    <row r="830" spans="1:6" ht="21">
      <c r="A830" s="75">
        <v>11</v>
      </c>
      <c r="B830" s="91" t="s">
        <v>321</v>
      </c>
      <c r="C830" s="76" t="s">
        <v>28</v>
      </c>
      <c r="D830" s="76">
        <v>1</v>
      </c>
      <c r="E830" s="110">
        <v>147.00232059884476</v>
      </c>
      <c r="F830" s="71">
        <f t="shared" si="60"/>
        <v>147.00232059884476</v>
      </c>
    </row>
    <row r="831" spans="1:6" ht="21">
      <c r="A831" s="75">
        <v>12</v>
      </c>
      <c r="B831" s="91" t="s">
        <v>297</v>
      </c>
      <c r="C831" s="76" t="s">
        <v>28</v>
      </c>
      <c r="D831" s="76">
        <v>8</v>
      </c>
      <c r="E831" s="110">
        <v>4.0130189102887481</v>
      </c>
      <c r="F831" s="71">
        <f t="shared" si="60"/>
        <v>32.104151282309985</v>
      </c>
    </row>
    <row r="832" spans="1:6" ht="21">
      <c r="A832" s="75">
        <v>13</v>
      </c>
      <c r="B832" s="91" t="s">
        <v>298</v>
      </c>
      <c r="C832" s="76" t="s">
        <v>28</v>
      </c>
      <c r="D832" s="76">
        <v>100</v>
      </c>
      <c r="E832" s="110">
        <v>0.70741532358441472</v>
      </c>
      <c r="F832" s="71">
        <f t="shared" si="60"/>
        <v>70.741532358441475</v>
      </c>
    </row>
    <row r="833" spans="1:7" ht="21">
      <c r="A833" s="75">
        <v>14</v>
      </c>
      <c r="B833" s="91" t="s">
        <v>299</v>
      </c>
      <c r="C833" s="76" t="s">
        <v>28</v>
      </c>
      <c r="D833" s="76">
        <v>57</v>
      </c>
      <c r="E833" s="110">
        <v>0.92849139224856025</v>
      </c>
      <c r="F833" s="71">
        <f t="shared" si="60"/>
        <v>52.924009358167936</v>
      </c>
      <c r="G833" s="204">
        <f>+SUM(F820:F838)</f>
        <v>16123.783726736639</v>
      </c>
    </row>
    <row r="834" spans="1:7" ht="21">
      <c r="A834" s="75">
        <v>15</v>
      </c>
      <c r="B834" s="91" t="s">
        <v>196</v>
      </c>
      <c r="C834" s="279" t="s">
        <v>135</v>
      </c>
      <c r="D834" s="154">
        <v>7930</v>
      </c>
      <c r="E834" s="110">
        <v>0.86737353438094211</v>
      </c>
      <c r="F834" s="71">
        <f>+D834*E834</f>
        <v>6878.2721276408711</v>
      </c>
    </row>
    <row r="835" spans="1:7" ht="21">
      <c r="A835" s="75">
        <v>16</v>
      </c>
      <c r="B835" s="91" t="s">
        <v>300</v>
      </c>
      <c r="C835" s="279" t="s">
        <v>135</v>
      </c>
      <c r="D835" s="154">
        <v>300</v>
      </c>
      <c r="E835" s="110">
        <v>0.82227401637345643</v>
      </c>
      <c r="F835" s="71">
        <f>+D835*E835</f>
        <v>246.68220491203692</v>
      </c>
    </row>
    <row r="836" spans="1:7" ht="42">
      <c r="A836" s="75">
        <v>17</v>
      </c>
      <c r="B836" s="120" t="s">
        <v>322</v>
      </c>
      <c r="C836" s="279" t="s">
        <v>135</v>
      </c>
      <c r="D836" s="121">
        <v>300</v>
      </c>
      <c r="E836" s="182">
        <v>7.3024120095289877</v>
      </c>
      <c r="F836" s="71">
        <f>+D836*E836</f>
        <v>2190.7236028586963</v>
      </c>
    </row>
    <row r="837" spans="1:7" ht="31.5">
      <c r="A837" s="75">
        <v>18</v>
      </c>
      <c r="B837" s="120" t="s">
        <v>323</v>
      </c>
      <c r="C837" s="279" t="s">
        <v>135</v>
      </c>
      <c r="D837" s="121">
        <v>5</v>
      </c>
      <c r="E837" s="182">
        <v>21.370686637534071</v>
      </c>
      <c r="F837" s="71">
        <f>+D837*E837</f>
        <v>106.85343318767036</v>
      </c>
    </row>
    <row r="838" spans="1:7" ht="32.25">
      <c r="A838" s="75">
        <v>19</v>
      </c>
      <c r="B838" s="120" t="s">
        <v>324</v>
      </c>
      <c r="C838" s="279" t="s">
        <v>135</v>
      </c>
      <c r="D838" s="121">
        <v>10</v>
      </c>
      <c r="E838" s="182">
        <v>14.001484348729214</v>
      </c>
      <c r="F838" s="71">
        <f>+D838*E838</f>
        <v>140.01484348729213</v>
      </c>
    </row>
    <row r="839" spans="1:7" ht="30">
      <c r="A839" s="192"/>
      <c r="B839" s="160" t="s">
        <v>325</v>
      </c>
      <c r="C839" s="193"/>
      <c r="D839" s="193"/>
      <c r="E839" s="193"/>
      <c r="F839" s="193"/>
    </row>
    <row r="840" spans="1:7" ht="31.5">
      <c r="A840" s="84">
        <v>1</v>
      </c>
      <c r="B840" s="91" t="s">
        <v>326</v>
      </c>
      <c r="C840" s="76" t="s">
        <v>28</v>
      </c>
      <c r="D840" s="155">
        <v>44</v>
      </c>
      <c r="E840" s="183">
        <v>71.392554847573805</v>
      </c>
      <c r="F840" s="71">
        <f>+D840*E840</f>
        <v>3141.2724132932476</v>
      </c>
    </row>
    <row r="841" spans="1:7" ht="31.5">
      <c r="A841" s="84">
        <v>2</v>
      </c>
      <c r="B841" s="91" t="s">
        <v>327</v>
      </c>
      <c r="C841" s="76" t="s">
        <v>28</v>
      </c>
      <c r="D841" s="155">
        <v>20</v>
      </c>
      <c r="E841" s="183">
        <v>67.836942869916086</v>
      </c>
      <c r="F841" s="71">
        <f t="shared" ref="F841:F849" si="61">+D841*E841</f>
        <v>1356.7388573983217</v>
      </c>
    </row>
    <row r="842" spans="1:7" ht="31.5">
      <c r="A842" s="75">
        <v>3</v>
      </c>
      <c r="B842" s="91" t="s">
        <v>328</v>
      </c>
      <c r="C842" s="76" t="s">
        <v>28</v>
      </c>
      <c r="D842" s="76">
        <v>1</v>
      </c>
      <c r="E842" s="110">
        <v>298.33635189603319</v>
      </c>
      <c r="F842" s="71">
        <f t="shared" si="61"/>
        <v>298.33635189603319</v>
      </c>
    </row>
    <row r="843" spans="1:7" ht="31.5">
      <c r="A843" s="75">
        <v>4</v>
      </c>
      <c r="B843" s="91" t="s">
        <v>329</v>
      </c>
      <c r="C843" s="76" t="s">
        <v>28</v>
      </c>
      <c r="D843" s="76">
        <v>2</v>
      </c>
      <c r="E843" s="110">
        <v>250.92819219393044</v>
      </c>
      <c r="F843" s="71">
        <f t="shared" si="61"/>
        <v>501.85638438786088</v>
      </c>
    </row>
    <row r="844" spans="1:7" ht="21">
      <c r="A844" s="75">
        <v>5</v>
      </c>
      <c r="B844" s="91" t="s">
        <v>330</v>
      </c>
      <c r="C844" s="76" t="s">
        <v>28</v>
      </c>
      <c r="D844" s="76">
        <v>4</v>
      </c>
      <c r="E844" s="110">
        <v>203.52003249182764</v>
      </c>
      <c r="F844" s="71">
        <f t="shared" si="61"/>
        <v>814.08012996731054</v>
      </c>
      <c r="G844" s="204">
        <f>+SUM(F840:F849)</f>
        <v>10897.728085052115</v>
      </c>
    </row>
    <row r="845" spans="1:7" ht="21">
      <c r="A845" s="75">
        <v>6</v>
      </c>
      <c r="B845" s="91" t="s">
        <v>331</v>
      </c>
      <c r="C845" s="76" t="s">
        <v>28</v>
      </c>
      <c r="D845" s="76">
        <v>1</v>
      </c>
      <c r="E845" s="110">
        <v>209.44605245459047</v>
      </c>
      <c r="F845" s="71">
        <f t="shared" si="61"/>
        <v>209.44605245459047</v>
      </c>
    </row>
    <row r="846" spans="1:7" ht="42">
      <c r="A846" s="75">
        <v>7</v>
      </c>
      <c r="B846" s="91" t="s">
        <v>332</v>
      </c>
      <c r="C846" s="76" t="s">
        <v>28</v>
      </c>
      <c r="D846" s="76">
        <v>8</v>
      </c>
      <c r="E846" s="110">
        <v>133.97053442872328</v>
      </c>
      <c r="F846" s="71">
        <f t="shared" si="61"/>
        <v>1071.7642754297863</v>
      </c>
    </row>
    <row r="847" spans="1:7" ht="21">
      <c r="A847" s="177">
        <v>8</v>
      </c>
      <c r="B847" s="122" t="s">
        <v>333</v>
      </c>
      <c r="C847" s="118" t="s">
        <v>139</v>
      </c>
      <c r="D847" s="123">
        <v>7</v>
      </c>
      <c r="E847" s="179">
        <v>11.852039925525698</v>
      </c>
      <c r="F847" s="71">
        <f t="shared" si="61"/>
        <v>82.964279478679885</v>
      </c>
    </row>
    <row r="848" spans="1:7" ht="21">
      <c r="A848" s="177">
        <v>9</v>
      </c>
      <c r="B848" s="122" t="s">
        <v>335</v>
      </c>
      <c r="C848" s="279" t="s">
        <v>135</v>
      </c>
      <c r="D848" s="181">
        <v>3660</v>
      </c>
      <c r="E848" s="179">
        <v>0.86737353438094211</v>
      </c>
      <c r="F848" s="71">
        <f t="shared" si="61"/>
        <v>3174.5871358342483</v>
      </c>
    </row>
    <row r="849" spans="1:7" ht="21">
      <c r="A849" s="177">
        <v>10</v>
      </c>
      <c r="B849" s="122" t="s">
        <v>334</v>
      </c>
      <c r="C849" s="279" t="s">
        <v>135</v>
      </c>
      <c r="D849" s="181">
        <v>300</v>
      </c>
      <c r="E849" s="179">
        <v>0.82227401637345643</v>
      </c>
      <c r="F849" s="71">
        <f t="shared" si="61"/>
        <v>246.68220491203692</v>
      </c>
    </row>
    <row r="850" spans="1:7" ht="30">
      <c r="A850" s="192"/>
      <c r="B850" s="160" t="s">
        <v>188</v>
      </c>
      <c r="C850" s="193"/>
      <c r="D850" s="193"/>
      <c r="E850" s="193"/>
      <c r="F850" s="193"/>
    </row>
    <row r="851" spans="1:7" ht="31.5">
      <c r="A851" s="75">
        <v>1</v>
      </c>
      <c r="B851" s="91" t="s">
        <v>189</v>
      </c>
      <c r="C851" s="76" t="s">
        <v>28</v>
      </c>
      <c r="D851" s="155">
        <v>2</v>
      </c>
      <c r="E851" s="110">
        <v>120.55139325194872</v>
      </c>
      <c r="F851" s="71">
        <f>+D851*E851</f>
        <v>241.10278650389745</v>
      </c>
    </row>
    <row r="852" spans="1:7" ht="31.5">
      <c r="A852" s="177">
        <v>2</v>
      </c>
      <c r="B852" s="91" t="s">
        <v>190</v>
      </c>
      <c r="C852" s="76" t="s">
        <v>28</v>
      </c>
      <c r="D852" s="155">
        <v>1</v>
      </c>
      <c r="E852" s="110">
        <v>120.55139325194872</v>
      </c>
      <c r="F852" s="71">
        <f t="shared" ref="F852:F859" si="62">+D852*E852</f>
        <v>120.55139325194872</v>
      </c>
    </row>
    <row r="853" spans="1:7">
      <c r="A853" s="177">
        <v>3</v>
      </c>
      <c r="B853" s="122" t="s">
        <v>191</v>
      </c>
      <c r="C853" s="76" t="s">
        <v>28</v>
      </c>
      <c r="D853" s="155">
        <v>5</v>
      </c>
      <c r="E853" s="184">
        <v>24.55540832976088</v>
      </c>
      <c r="F853" s="71">
        <f t="shared" si="62"/>
        <v>122.7770416488044</v>
      </c>
    </row>
    <row r="854" spans="1:7">
      <c r="A854" s="177">
        <v>4</v>
      </c>
      <c r="B854" s="122" t="s">
        <v>192</v>
      </c>
      <c r="C854" s="76" t="s">
        <v>28</v>
      </c>
      <c r="D854" s="76">
        <v>5</v>
      </c>
      <c r="E854" s="179">
        <v>16.256705418389096</v>
      </c>
      <c r="F854" s="71">
        <f t="shared" si="62"/>
        <v>81.283527091945473</v>
      </c>
      <c r="G854" s="204">
        <f>+SUM(F851:F859)</f>
        <v>967.82223524952599</v>
      </c>
    </row>
    <row r="855" spans="1:7">
      <c r="A855" s="177">
        <v>5</v>
      </c>
      <c r="B855" s="122" t="s">
        <v>193</v>
      </c>
      <c r="C855" s="76" t="s">
        <v>28</v>
      </c>
      <c r="D855" s="76">
        <v>5</v>
      </c>
      <c r="E855" s="179">
        <v>16.311442614558622</v>
      </c>
      <c r="F855" s="71">
        <f t="shared" si="62"/>
        <v>81.557213072793104</v>
      </c>
    </row>
    <row r="856" spans="1:7">
      <c r="A856" s="177">
        <v>6</v>
      </c>
      <c r="B856" s="122" t="s">
        <v>194</v>
      </c>
      <c r="C856" s="76" t="s">
        <v>28</v>
      </c>
      <c r="D856" s="76">
        <v>5</v>
      </c>
      <c r="E856" s="179">
        <v>16.256705418389096</v>
      </c>
      <c r="F856" s="71">
        <f t="shared" si="62"/>
        <v>81.283527091945473</v>
      </c>
    </row>
    <row r="857" spans="1:7" ht="21">
      <c r="A857" s="177">
        <v>7</v>
      </c>
      <c r="B857" s="91" t="s">
        <v>195</v>
      </c>
      <c r="C857" s="76" t="s">
        <v>28</v>
      </c>
      <c r="D857" s="76">
        <v>1</v>
      </c>
      <c r="E857" s="110">
        <v>16.042737169742537</v>
      </c>
      <c r="F857" s="71">
        <f t="shared" si="62"/>
        <v>16.042737169742537</v>
      </c>
    </row>
    <row r="858" spans="1:7" ht="21">
      <c r="A858" s="177">
        <v>8</v>
      </c>
      <c r="B858" s="91" t="s">
        <v>196</v>
      </c>
      <c r="C858" s="279" t="s">
        <v>135</v>
      </c>
      <c r="D858" s="154">
        <v>200</v>
      </c>
      <c r="E858" s="110">
        <v>0.86737353438094211</v>
      </c>
      <c r="F858" s="71">
        <f t="shared" si="62"/>
        <v>173.47470687618843</v>
      </c>
    </row>
    <row r="859" spans="1:7" ht="21">
      <c r="A859" s="177">
        <v>9</v>
      </c>
      <c r="B859" s="96" t="s">
        <v>197</v>
      </c>
      <c r="C859" s="279" t="s">
        <v>135</v>
      </c>
      <c r="D859" s="173">
        <v>100</v>
      </c>
      <c r="E859" s="116">
        <v>0.49749302542260587</v>
      </c>
      <c r="F859" s="71">
        <f t="shared" si="62"/>
        <v>49.749302542260587</v>
      </c>
    </row>
    <row r="860" spans="1:7" ht="30">
      <c r="A860" s="192"/>
      <c r="B860" s="160" t="s">
        <v>198</v>
      </c>
      <c r="C860" s="193"/>
      <c r="D860" s="193"/>
      <c r="E860" s="193"/>
      <c r="F860" s="193"/>
    </row>
    <row r="861" spans="1:7">
      <c r="A861" s="92"/>
      <c r="B861" s="108" t="s">
        <v>199</v>
      </c>
      <c r="C861" s="92"/>
      <c r="D861" s="109"/>
      <c r="E861" s="107"/>
      <c r="F861" s="107"/>
    </row>
    <row r="862" spans="1:7" ht="31.5">
      <c r="A862" s="68">
        <v>1</v>
      </c>
      <c r="B862" s="103" t="s">
        <v>200</v>
      </c>
      <c r="C862" s="104" t="s">
        <v>138</v>
      </c>
      <c r="D862" s="70">
        <v>305</v>
      </c>
      <c r="E862" s="116">
        <v>0.74938838164483224</v>
      </c>
      <c r="F862" s="71">
        <f>+D862*E862</f>
        <v>228.56345640167382</v>
      </c>
    </row>
    <row r="863" spans="1:7" ht="31.5">
      <c r="A863" s="68">
        <v>2</v>
      </c>
      <c r="B863" s="103" t="s">
        <v>201</v>
      </c>
      <c r="C863" s="104" t="s">
        <v>138</v>
      </c>
      <c r="D863" s="70">
        <v>92.5</v>
      </c>
      <c r="E863" s="116">
        <v>0.77471881135300114</v>
      </c>
      <c r="F863" s="71">
        <f t="shared" ref="F863:F875" si="63">+D863*E863</f>
        <v>71.661490050152608</v>
      </c>
    </row>
    <row r="864" spans="1:7" ht="22.5">
      <c r="A864" s="68">
        <v>3</v>
      </c>
      <c r="B864" s="103" t="s">
        <v>202</v>
      </c>
      <c r="C864" s="104" t="s">
        <v>138</v>
      </c>
      <c r="D864" s="70">
        <v>20</v>
      </c>
      <c r="E864" s="116">
        <v>10.151094581940928</v>
      </c>
      <c r="F864" s="71">
        <f t="shared" si="63"/>
        <v>203.02189163881854</v>
      </c>
    </row>
    <row r="865" spans="1:6" ht="31.5">
      <c r="A865" s="68">
        <v>4</v>
      </c>
      <c r="B865" s="115" t="s">
        <v>203</v>
      </c>
      <c r="C865" s="69" t="s">
        <v>137</v>
      </c>
      <c r="D865" s="70">
        <v>185</v>
      </c>
      <c r="E865" s="116">
        <v>3.2051909444555853</v>
      </c>
      <c r="F865" s="71">
        <f t="shared" si="63"/>
        <v>592.96032472428328</v>
      </c>
    </row>
    <row r="866" spans="1:6" ht="21">
      <c r="A866" s="68">
        <v>5</v>
      </c>
      <c r="B866" s="115" t="s">
        <v>204</v>
      </c>
      <c r="C866" s="69" t="s">
        <v>137</v>
      </c>
      <c r="D866" s="70">
        <v>650</v>
      </c>
      <c r="E866" s="116">
        <v>2.3393622889370946</v>
      </c>
      <c r="F866" s="71">
        <f t="shared" si="63"/>
        <v>1520.5854878091116</v>
      </c>
    </row>
    <row r="867" spans="1:6">
      <c r="A867" s="92"/>
      <c r="B867" s="108" t="s">
        <v>205</v>
      </c>
      <c r="C867" s="92"/>
      <c r="D867" s="109"/>
      <c r="E867" s="107"/>
      <c r="F867" s="107"/>
    </row>
    <row r="868" spans="1:6" ht="31.5">
      <c r="A868" s="68">
        <v>6</v>
      </c>
      <c r="B868" s="103" t="s">
        <v>206</v>
      </c>
      <c r="C868" s="104" t="s">
        <v>138</v>
      </c>
      <c r="D868" s="70">
        <v>820</v>
      </c>
      <c r="E868" s="116">
        <v>11.696811444685471</v>
      </c>
      <c r="F868" s="71">
        <f t="shared" si="63"/>
        <v>9591.3853846420861</v>
      </c>
    </row>
    <row r="869" spans="1:6" ht="31.5">
      <c r="A869" s="68">
        <v>7</v>
      </c>
      <c r="B869" s="103" t="s">
        <v>207</v>
      </c>
      <c r="C869" s="104" t="s">
        <v>138</v>
      </c>
      <c r="D869" s="70">
        <v>820</v>
      </c>
      <c r="E869" s="116">
        <v>0.74938838164483224</v>
      </c>
      <c r="F869" s="71">
        <f t="shared" si="63"/>
        <v>614.49847294876247</v>
      </c>
    </row>
    <row r="870" spans="1:6" ht="21">
      <c r="A870" s="68">
        <v>8</v>
      </c>
      <c r="B870" s="115" t="s">
        <v>204</v>
      </c>
      <c r="C870" s="69" t="s">
        <v>137</v>
      </c>
      <c r="D870" s="70">
        <v>2025</v>
      </c>
      <c r="E870" s="116">
        <v>2.3393622889370946</v>
      </c>
      <c r="F870" s="71">
        <f t="shared" si="63"/>
        <v>4737.2086350976169</v>
      </c>
    </row>
    <row r="871" spans="1:6" ht="31.5">
      <c r="A871" s="68">
        <v>9</v>
      </c>
      <c r="B871" s="103" t="s">
        <v>201</v>
      </c>
      <c r="C871" s="104" t="s">
        <v>138</v>
      </c>
      <c r="D871" s="70">
        <v>45.3</v>
      </c>
      <c r="E871" s="116">
        <v>0.77471881135300114</v>
      </c>
      <c r="F871" s="71">
        <f t="shared" si="63"/>
        <v>35.094762154290947</v>
      </c>
    </row>
    <row r="872" spans="1:6" ht="45">
      <c r="A872" s="68">
        <v>10</v>
      </c>
      <c r="B872" s="103" t="s">
        <v>208</v>
      </c>
      <c r="C872" s="104" t="s">
        <v>138</v>
      </c>
      <c r="D872" s="70">
        <v>45.3</v>
      </c>
      <c r="E872" s="116">
        <v>0.96525465196901628</v>
      </c>
      <c r="F872" s="71">
        <f t="shared" si="63"/>
        <v>43.726035734196437</v>
      </c>
    </row>
    <row r="873" spans="1:6" ht="31.5">
      <c r="A873" s="68">
        <v>11</v>
      </c>
      <c r="B873" s="103" t="s">
        <v>200</v>
      </c>
      <c r="C873" s="104" t="s">
        <v>138</v>
      </c>
      <c r="D873" s="70">
        <v>3650</v>
      </c>
      <c r="E873" s="116">
        <v>0.74938838164483224</v>
      </c>
      <c r="F873" s="71">
        <f t="shared" si="63"/>
        <v>2735.2675930036376</v>
      </c>
    </row>
    <row r="874" spans="1:6" ht="31.5">
      <c r="A874" s="68">
        <v>12</v>
      </c>
      <c r="B874" s="103" t="s">
        <v>209</v>
      </c>
      <c r="C874" s="104" t="s">
        <v>138</v>
      </c>
      <c r="D874" s="70">
        <v>3243</v>
      </c>
      <c r="E874" s="116">
        <v>0.57935018941196903</v>
      </c>
      <c r="F874" s="71">
        <f t="shared" si="63"/>
        <v>1878.8326642630157</v>
      </c>
    </row>
    <row r="875" spans="1:6" ht="21">
      <c r="A875" s="68">
        <v>13</v>
      </c>
      <c r="B875" s="115" t="s">
        <v>210</v>
      </c>
      <c r="C875" s="69" t="s">
        <v>137</v>
      </c>
      <c r="D875" s="70">
        <v>11700</v>
      </c>
      <c r="E875" s="116">
        <v>2.3393622889370946</v>
      </c>
      <c r="F875" s="71">
        <f t="shared" si="63"/>
        <v>27370.538780564006</v>
      </c>
    </row>
    <row r="876" spans="1:6">
      <c r="A876" s="92"/>
      <c r="B876" s="108" t="s">
        <v>211</v>
      </c>
      <c r="C876" s="92"/>
      <c r="D876" s="109"/>
      <c r="E876" s="107"/>
      <c r="F876" s="107"/>
    </row>
    <row r="877" spans="1:6" ht="22.5">
      <c r="A877" s="68">
        <v>14</v>
      </c>
      <c r="B877" s="185" t="s">
        <v>212</v>
      </c>
      <c r="C877" s="104" t="s">
        <v>926</v>
      </c>
      <c r="D877" s="72">
        <v>1270</v>
      </c>
      <c r="E877" s="112">
        <v>1.1746363851912041</v>
      </c>
      <c r="F877" s="71">
        <f t="shared" ref="F877:F888" si="64">+D877*E877</f>
        <v>1491.7882091928291</v>
      </c>
    </row>
    <row r="878" spans="1:6" ht="42">
      <c r="A878" s="68">
        <v>15</v>
      </c>
      <c r="B878" s="113" t="s">
        <v>213</v>
      </c>
      <c r="C878" s="104" t="s">
        <v>926</v>
      </c>
      <c r="D878" s="72">
        <v>1270</v>
      </c>
      <c r="E878" s="112">
        <v>1.7590715913156278</v>
      </c>
      <c r="F878" s="71">
        <f t="shared" si="64"/>
        <v>2234.0209209708473</v>
      </c>
    </row>
    <row r="879" spans="1:6" ht="31.5">
      <c r="A879" s="68">
        <v>16</v>
      </c>
      <c r="B879" s="113" t="s">
        <v>214</v>
      </c>
      <c r="C879" s="104" t="s">
        <v>926</v>
      </c>
      <c r="D879" s="72">
        <v>1270</v>
      </c>
      <c r="E879" s="112">
        <v>2.3592489025250503</v>
      </c>
      <c r="F879" s="71">
        <f t="shared" si="64"/>
        <v>2996.2461062068137</v>
      </c>
    </row>
    <row r="880" spans="1:6" ht="31.5">
      <c r="A880" s="68">
        <v>17</v>
      </c>
      <c r="B880" s="111" t="s">
        <v>215</v>
      </c>
      <c r="C880" s="104" t="s">
        <v>926</v>
      </c>
      <c r="D880" s="72">
        <v>1270</v>
      </c>
      <c r="E880" s="112">
        <v>5.5928283366434721</v>
      </c>
      <c r="F880" s="71">
        <f t="shared" si="64"/>
        <v>7102.8919875372094</v>
      </c>
    </row>
    <row r="881" spans="1:6" ht="31.5">
      <c r="A881" s="68">
        <v>18</v>
      </c>
      <c r="B881" s="111" t="s">
        <v>216</v>
      </c>
      <c r="C881" s="104" t="s">
        <v>926</v>
      </c>
      <c r="D881" s="72">
        <v>1270</v>
      </c>
      <c r="E881" s="112">
        <v>3.9835381473004676</v>
      </c>
      <c r="F881" s="71">
        <f t="shared" si="64"/>
        <v>5059.0934470715938</v>
      </c>
    </row>
    <row r="882" spans="1:6">
      <c r="A882" s="92"/>
      <c r="B882" s="108" t="s">
        <v>217</v>
      </c>
      <c r="C882" s="92"/>
      <c r="D882" s="109"/>
      <c r="E882" s="107"/>
      <c r="F882" s="107"/>
    </row>
    <row r="883" spans="1:6" ht="73.5">
      <c r="A883" s="68">
        <v>19</v>
      </c>
      <c r="B883" s="113" t="s">
        <v>218</v>
      </c>
      <c r="C883" s="279" t="s">
        <v>135</v>
      </c>
      <c r="D883" s="71">
        <v>43</v>
      </c>
      <c r="E883" s="112">
        <v>12.760908623287605</v>
      </c>
      <c r="F883" s="71">
        <f t="shared" si="64"/>
        <v>548.71907080136702</v>
      </c>
    </row>
    <row r="884" spans="1:6" ht="63">
      <c r="A884" s="68">
        <v>20</v>
      </c>
      <c r="B884" s="113" t="s">
        <v>219</v>
      </c>
      <c r="C884" s="279" t="s">
        <v>135</v>
      </c>
      <c r="D884" s="71">
        <v>152</v>
      </c>
      <c r="E884" s="112">
        <v>10.181687822205907</v>
      </c>
      <c r="F884" s="71">
        <f t="shared" si="64"/>
        <v>1547.616548975298</v>
      </c>
    </row>
    <row r="885" spans="1:6" ht="42">
      <c r="A885" s="68">
        <v>21</v>
      </c>
      <c r="B885" s="103" t="s">
        <v>220</v>
      </c>
      <c r="C885" s="104" t="s">
        <v>138</v>
      </c>
      <c r="D885" s="70">
        <v>120</v>
      </c>
      <c r="E885" s="116">
        <v>2.8366875961330722</v>
      </c>
      <c r="F885" s="71">
        <f t="shared" si="64"/>
        <v>340.40251153596864</v>
      </c>
    </row>
    <row r="886" spans="1:6" ht="22.5">
      <c r="A886" s="68">
        <v>22</v>
      </c>
      <c r="B886" s="111" t="s">
        <v>221</v>
      </c>
      <c r="C886" s="104" t="s">
        <v>926</v>
      </c>
      <c r="D886" s="93">
        <v>558</v>
      </c>
      <c r="E886" s="112">
        <v>0.14957936428095309</v>
      </c>
      <c r="F886" s="71">
        <f t="shared" si="64"/>
        <v>83.465285268771822</v>
      </c>
    </row>
    <row r="887" spans="1:6" ht="22.5">
      <c r="A887" s="68">
        <v>23</v>
      </c>
      <c r="B887" s="111" t="s">
        <v>222</v>
      </c>
      <c r="C887" s="104" t="s">
        <v>926</v>
      </c>
      <c r="D887" s="93">
        <v>558</v>
      </c>
      <c r="E887" s="112">
        <v>3.3591340802532255</v>
      </c>
      <c r="F887" s="71">
        <f t="shared" si="64"/>
        <v>1874.3968167812998</v>
      </c>
    </row>
    <row r="888" spans="1:6" ht="45">
      <c r="A888" s="68">
        <v>24</v>
      </c>
      <c r="B888" s="117" t="s">
        <v>223</v>
      </c>
      <c r="C888" s="104" t="s">
        <v>138</v>
      </c>
      <c r="D888" s="78">
        <v>2.2799999999999998</v>
      </c>
      <c r="E888" s="79">
        <v>44.522858479157605</v>
      </c>
      <c r="F888" s="71">
        <f t="shared" si="64"/>
        <v>101.51211733247933</v>
      </c>
    </row>
    <row r="889" spans="1:6" ht="45">
      <c r="A889" s="68">
        <v>25</v>
      </c>
      <c r="B889" s="117" t="s">
        <v>224</v>
      </c>
      <c r="C889" s="104" t="s">
        <v>926</v>
      </c>
      <c r="D889" s="79">
        <v>68</v>
      </c>
      <c r="E889" s="79">
        <v>16.529966949140068</v>
      </c>
      <c r="F889" s="71">
        <f t="shared" ref="F889:F901" si="65">+D889*E889</f>
        <v>1124.0377525415247</v>
      </c>
    </row>
    <row r="890" spans="1:6" ht="22.5">
      <c r="A890" s="92"/>
      <c r="B890" s="108" t="s">
        <v>225</v>
      </c>
      <c r="C890" s="92"/>
      <c r="D890" s="109"/>
      <c r="E890" s="107"/>
      <c r="F890" s="107"/>
    </row>
    <row r="891" spans="1:6" ht="45">
      <c r="A891" s="78">
        <v>26</v>
      </c>
      <c r="B891" s="117" t="s">
        <v>226</v>
      </c>
      <c r="C891" s="104" t="s">
        <v>138</v>
      </c>
      <c r="D891" s="78">
        <v>29.1</v>
      </c>
      <c r="E891" s="79">
        <v>44.522858479157605</v>
      </c>
      <c r="F891" s="71">
        <f t="shared" si="65"/>
        <v>1295.6151817434863</v>
      </c>
    </row>
    <row r="892" spans="1:6" ht="45">
      <c r="A892" s="77">
        <v>27</v>
      </c>
      <c r="B892" s="117" t="s">
        <v>224</v>
      </c>
      <c r="C892" s="104" t="s">
        <v>926</v>
      </c>
      <c r="D892" s="79">
        <v>291</v>
      </c>
      <c r="E892" s="79">
        <v>16.529966949140068</v>
      </c>
      <c r="F892" s="71">
        <f t="shared" si="65"/>
        <v>4810.22038219976</v>
      </c>
    </row>
    <row r="893" spans="1:6">
      <c r="A893" s="92"/>
      <c r="B893" s="108" t="s">
        <v>227</v>
      </c>
      <c r="C893" s="92"/>
      <c r="D893" s="109"/>
      <c r="E893" s="107">
        <v>0</v>
      </c>
      <c r="F893" s="107"/>
    </row>
    <row r="894" spans="1:6" ht="45">
      <c r="A894" s="78">
        <v>28</v>
      </c>
      <c r="B894" s="117" t="s">
        <v>228</v>
      </c>
      <c r="C894" s="104" t="s">
        <v>138</v>
      </c>
      <c r="D894" s="78">
        <v>12</v>
      </c>
      <c r="E894" s="79">
        <v>44.522858479157605</v>
      </c>
      <c r="F894" s="71">
        <f t="shared" si="65"/>
        <v>534.27430174989126</v>
      </c>
    </row>
    <row r="895" spans="1:6" ht="45">
      <c r="A895" s="77">
        <v>29</v>
      </c>
      <c r="B895" s="117" t="s">
        <v>224</v>
      </c>
      <c r="C895" s="104" t="s">
        <v>926</v>
      </c>
      <c r="D895" s="79">
        <v>120</v>
      </c>
      <c r="E895" s="79">
        <v>16.529966949140068</v>
      </c>
      <c r="F895" s="71">
        <f t="shared" si="65"/>
        <v>1983.5960338968082</v>
      </c>
    </row>
    <row r="896" spans="1:6" ht="22.5">
      <c r="A896" s="92"/>
      <c r="B896" s="108" t="s">
        <v>229</v>
      </c>
      <c r="C896" s="92"/>
      <c r="D896" s="109"/>
      <c r="E896" s="107">
        <v>0</v>
      </c>
      <c r="F896" s="107"/>
    </row>
    <row r="897" spans="1:6" ht="56.25">
      <c r="A897" s="78">
        <v>30</v>
      </c>
      <c r="B897" s="117" t="s">
        <v>230</v>
      </c>
      <c r="C897" s="104" t="s">
        <v>138</v>
      </c>
      <c r="D897" s="78">
        <v>9.5</v>
      </c>
      <c r="E897" s="79">
        <v>44.522858479157605</v>
      </c>
      <c r="F897" s="71">
        <f t="shared" si="65"/>
        <v>422.96715555199728</v>
      </c>
    </row>
    <row r="898" spans="1:6" ht="45">
      <c r="A898" s="77">
        <v>31</v>
      </c>
      <c r="B898" s="117" t="s">
        <v>224</v>
      </c>
      <c r="C898" s="104" t="s">
        <v>926</v>
      </c>
      <c r="D898" s="79">
        <v>95</v>
      </c>
      <c r="E898" s="79">
        <v>16.529966949140068</v>
      </c>
      <c r="F898" s="71">
        <f t="shared" si="65"/>
        <v>1570.3468601683064</v>
      </c>
    </row>
    <row r="899" spans="1:6" ht="22.5">
      <c r="A899" s="92"/>
      <c r="B899" s="108" t="s">
        <v>231</v>
      </c>
      <c r="C899" s="92"/>
      <c r="D899" s="109"/>
      <c r="E899" s="107">
        <v>0</v>
      </c>
      <c r="F899" s="107"/>
    </row>
    <row r="900" spans="1:6" ht="45">
      <c r="A900" s="78">
        <v>32</v>
      </c>
      <c r="B900" s="117" t="s">
        <v>232</v>
      </c>
      <c r="C900" s="104" t="s">
        <v>138</v>
      </c>
      <c r="D900" s="78">
        <v>9.5</v>
      </c>
      <c r="E900" s="79">
        <v>44.522858479157605</v>
      </c>
      <c r="F900" s="71">
        <f t="shared" si="65"/>
        <v>422.96715555199728</v>
      </c>
    </row>
    <row r="901" spans="1:6" ht="45">
      <c r="A901" s="77">
        <v>33</v>
      </c>
      <c r="B901" s="117" t="s">
        <v>224</v>
      </c>
      <c r="C901" s="104" t="s">
        <v>926</v>
      </c>
      <c r="D901" s="79">
        <v>95</v>
      </c>
      <c r="E901" s="79">
        <v>16.529966949140068</v>
      </c>
      <c r="F901" s="71">
        <f t="shared" si="65"/>
        <v>1570.3468601683064</v>
      </c>
    </row>
    <row r="902" spans="1:6" ht="45">
      <c r="A902" s="92"/>
      <c r="B902" s="108" t="s">
        <v>233</v>
      </c>
      <c r="C902" s="92"/>
      <c r="D902" s="109"/>
      <c r="E902" s="107">
        <v>0</v>
      </c>
      <c r="F902" s="107"/>
    </row>
    <row r="903" spans="1:6" ht="22.5">
      <c r="A903" s="78">
        <v>34</v>
      </c>
      <c r="B903" s="117" t="s">
        <v>234</v>
      </c>
      <c r="C903" s="78" t="s">
        <v>38</v>
      </c>
      <c r="D903" s="78">
        <v>0.216</v>
      </c>
      <c r="E903" s="79">
        <v>169.80034220884286</v>
      </c>
      <c r="F903" s="71">
        <f t="shared" ref="F903:F914" si="66">+D903*E903</f>
        <v>36.676873917110058</v>
      </c>
    </row>
    <row r="904" spans="1:6">
      <c r="A904" s="77">
        <v>35</v>
      </c>
      <c r="B904" s="117" t="s">
        <v>235</v>
      </c>
      <c r="C904" s="78" t="s">
        <v>38</v>
      </c>
      <c r="D904" s="78">
        <v>4.3999999999999997E-2</v>
      </c>
      <c r="E904" s="79">
        <v>169.80034220884286</v>
      </c>
      <c r="F904" s="71">
        <f t="shared" si="66"/>
        <v>7.4712150571890854</v>
      </c>
    </row>
    <row r="905" spans="1:6" ht="22.5">
      <c r="A905" s="92"/>
      <c r="B905" s="108" t="s">
        <v>236</v>
      </c>
      <c r="C905" s="92"/>
      <c r="D905" s="109"/>
      <c r="E905" s="107"/>
      <c r="F905" s="107"/>
    </row>
    <row r="906" spans="1:6" ht="31.5">
      <c r="A906" s="78">
        <v>36</v>
      </c>
      <c r="B906" s="103" t="s">
        <v>237</v>
      </c>
      <c r="C906" s="104" t="s">
        <v>138</v>
      </c>
      <c r="D906" s="70">
        <v>143.80000000000001</v>
      </c>
      <c r="E906" s="116">
        <v>0.66053506853584165</v>
      </c>
      <c r="F906" s="71">
        <f t="shared" si="66"/>
        <v>94.984942855454037</v>
      </c>
    </row>
    <row r="907" spans="1:6" ht="22.5">
      <c r="A907" s="77">
        <v>37</v>
      </c>
      <c r="B907" s="103" t="s">
        <v>238</v>
      </c>
      <c r="C907" s="104" t="s">
        <v>138</v>
      </c>
      <c r="D907" s="71">
        <v>12</v>
      </c>
      <c r="E907" s="112">
        <v>14.414843476378911</v>
      </c>
      <c r="F907" s="71">
        <f t="shared" si="66"/>
        <v>172.97812171654692</v>
      </c>
    </row>
    <row r="908" spans="1:6" ht="42">
      <c r="A908" s="77">
        <v>38</v>
      </c>
      <c r="B908" s="103" t="s">
        <v>239</v>
      </c>
      <c r="C908" s="104" t="s">
        <v>138</v>
      </c>
      <c r="D908" s="71">
        <v>31.25</v>
      </c>
      <c r="E908" s="112">
        <v>48.762940581617983</v>
      </c>
      <c r="F908" s="71">
        <f t="shared" si="66"/>
        <v>1523.8418931755621</v>
      </c>
    </row>
    <row r="909" spans="1:6" ht="42">
      <c r="A909" s="77">
        <v>39</v>
      </c>
      <c r="B909" s="115" t="s">
        <v>240</v>
      </c>
      <c r="C909" s="69" t="s">
        <v>137</v>
      </c>
      <c r="D909" s="82">
        <v>0.23700000000000002</v>
      </c>
      <c r="E909" s="112">
        <v>723.90363067291719</v>
      </c>
      <c r="F909" s="71">
        <f t="shared" si="66"/>
        <v>171.56516046948138</v>
      </c>
    </row>
    <row r="910" spans="1:6" ht="31.5">
      <c r="A910" s="77">
        <v>40</v>
      </c>
      <c r="B910" s="115" t="s">
        <v>241</v>
      </c>
      <c r="C910" s="69" t="s">
        <v>137</v>
      </c>
      <c r="D910" s="82">
        <v>0.16400000000000001</v>
      </c>
      <c r="E910" s="112">
        <v>58.160424410350466</v>
      </c>
      <c r="F910" s="71">
        <f t="shared" si="66"/>
        <v>9.5383096032974759</v>
      </c>
    </row>
    <row r="911" spans="1:6" ht="22.5">
      <c r="A911" s="77">
        <v>41</v>
      </c>
      <c r="B911" s="96" t="s">
        <v>84</v>
      </c>
      <c r="C911" s="104" t="s">
        <v>926</v>
      </c>
      <c r="D911" s="67">
        <v>25</v>
      </c>
      <c r="E911" s="67">
        <v>1.6369612776697331</v>
      </c>
      <c r="F911" s="71">
        <f t="shared" si="66"/>
        <v>40.92403194174333</v>
      </c>
    </row>
    <row r="912" spans="1:6" ht="21">
      <c r="A912" s="77">
        <v>42</v>
      </c>
      <c r="B912" s="96" t="s">
        <v>242</v>
      </c>
      <c r="C912" s="279" t="s">
        <v>135</v>
      </c>
      <c r="D912" s="67">
        <v>12.4</v>
      </c>
      <c r="E912" s="67">
        <v>4.2181313901118962</v>
      </c>
      <c r="F912" s="71">
        <f t="shared" si="66"/>
        <v>52.304829237387516</v>
      </c>
    </row>
    <row r="913" spans="1:6" ht="21">
      <c r="A913" s="77">
        <v>43</v>
      </c>
      <c r="B913" s="96" t="s">
        <v>243</v>
      </c>
      <c r="C913" s="69" t="s">
        <v>137</v>
      </c>
      <c r="D913" s="67">
        <v>2.2800000000000001E-2</v>
      </c>
      <c r="E913" s="67">
        <v>356.17860190572031</v>
      </c>
      <c r="F913" s="71">
        <f t="shared" si="66"/>
        <v>8.1208721234504235</v>
      </c>
    </row>
    <row r="914" spans="1:6" ht="45">
      <c r="A914" s="77">
        <v>44</v>
      </c>
      <c r="B914" s="117" t="s">
        <v>244</v>
      </c>
      <c r="C914" s="104" t="s">
        <v>138</v>
      </c>
      <c r="D914" s="78">
        <v>25</v>
      </c>
      <c r="E914" s="80">
        <v>112.25453737704824</v>
      </c>
      <c r="F914" s="71">
        <f t="shared" si="66"/>
        <v>2806.3634344262059</v>
      </c>
    </row>
    <row r="915" spans="1:6" ht="21">
      <c r="A915" s="77">
        <v>45</v>
      </c>
      <c r="B915" s="96" t="s">
        <v>245</v>
      </c>
      <c r="C915" s="69" t="s">
        <v>137</v>
      </c>
      <c r="D915" s="67">
        <v>1.21</v>
      </c>
      <c r="E915" s="67">
        <v>356.17860190572031</v>
      </c>
      <c r="F915" s="71">
        <f t="shared" ref="F915:F927" si="67">+D915*E915</f>
        <v>430.97610830592157</v>
      </c>
    </row>
    <row r="916" spans="1:6" ht="21">
      <c r="A916" s="77">
        <v>46</v>
      </c>
      <c r="B916" s="96" t="s">
        <v>246</v>
      </c>
      <c r="C916" s="69" t="s">
        <v>137</v>
      </c>
      <c r="D916" s="67">
        <v>0.27</v>
      </c>
      <c r="E916" s="67">
        <v>356.17860190572031</v>
      </c>
      <c r="F916" s="71">
        <f t="shared" si="67"/>
        <v>96.168222514544496</v>
      </c>
    </row>
    <row r="917" spans="1:6" ht="45">
      <c r="A917" s="77">
        <v>47</v>
      </c>
      <c r="B917" s="117" t="s">
        <v>247</v>
      </c>
      <c r="C917" s="104" t="s">
        <v>138</v>
      </c>
      <c r="D917" s="78">
        <v>15</v>
      </c>
      <c r="E917" s="80">
        <v>83.258651046084069</v>
      </c>
      <c r="F917" s="71">
        <f t="shared" si="67"/>
        <v>1248.8797656912611</v>
      </c>
    </row>
    <row r="918" spans="1:6" ht="21">
      <c r="A918" s="77">
        <v>48</v>
      </c>
      <c r="B918" s="96" t="s">
        <v>245</v>
      </c>
      <c r="C918" s="69" t="s">
        <v>137</v>
      </c>
      <c r="D918" s="67">
        <v>0.55000000000000004</v>
      </c>
      <c r="E918" s="67">
        <v>356.17860190572031</v>
      </c>
      <c r="F918" s="71">
        <f t="shared" si="67"/>
        <v>195.89823104814619</v>
      </c>
    </row>
    <row r="919" spans="1:6" ht="21">
      <c r="A919" s="77">
        <v>49</v>
      </c>
      <c r="B919" s="96" t="s">
        <v>246</v>
      </c>
      <c r="C919" s="69" t="s">
        <v>137</v>
      </c>
      <c r="D919" s="67">
        <v>0.17449999999999999</v>
      </c>
      <c r="E919" s="67">
        <v>356.17860190572031</v>
      </c>
      <c r="F919" s="71">
        <f t="shared" si="67"/>
        <v>62.153166032548192</v>
      </c>
    </row>
    <row r="920" spans="1:6" ht="33.75">
      <c r="A920" s="77">
        <v>50</v>
      </c>
      <c r="B920" s="117" t="s">
        <v>49</v>
      </c>
      <c r="C920" s="104" t="s">
        <v>138</v>
      </c>
      <c r="D920" s="78">
        <v>60</v>
      </c>
      <c r="E920" s="80">
        <v>91.691403001639799</v>
      </c>
      <c r="F920" s="71">
        <f t="shared" si="67"/>
        <v>5501.4841800983877</v>
      </c>
    </row>
    <row r="921" spans="1:6" ht="21">
      <c r="A921" s="77">
        <v>51</v>
      </c>
      <c r="B921" s="96" t="s">
        <v>245</v>
      </c>
      <c r="C921" s="69" t="s">
        <v>137</v>
      </c>
      <c r="D921" s="67">
        <v>0.94</v>
      </c>
      <c r="E921" s="67">
        <v>356.17860190572031</v>
      </c>
      <c r="F921" s="71">
        <f t="shared" si="67"/>
        <v>334.80788579137709</v>
      </c>
    </row>
    <row r="922" spans="1:6" ht="21">
      <c r="A922" s="77">
        <v>52</v>
      </c>
      <c r="B922" s="96" t="s">
        <v>246</v>
      </c>
      <c r="C922" s="69" t="s">
        <v>137</v>
      </c>
      <c r="D922" s="67">
        <v>0.35499999999999998</v>
      </c>
      <c r="E922" s="67">
        <v>356.17860190572031</v>
      </c>
      <c r="F922" s="71">
        <f t="shared" si="67"/>
        <v>126.44340367653071</v>
      </c>
    </row>
    <row r="923" spans="1:6" ht="52.5">
      <c r="A923" s="77">
        <v>53</v>
      </c>
      <c r="B923" s="103" t="s">
        <v>248</v>
      </c>
      <c r="C923" s="104" t="s">
        <v>926</v>
      </c>
      <c r="D923" s="70">
        <v>520</v>
      </c>
      <c r="E923" s="133">
        <v>30.877285452649186</v>
      </c>
      <c r="F923" s="71">
        <f t="shared" si="67"/>
        <v>16056.188435377577</v>
      </c>
    </row>
    <row r="924" spans="1:6" ht="42">
      <c r="A924" s="77">
        <v>54</v>
      </c>
      <c r="B924" s="103" t="s">
        <v>249</v>
      </c>
      <c r="C924" s="104" t="s">
        <v>926</v>
      </c>
      <c r="D924" s="70">
        <v>25</v>
      </c>
      <c r="E924" s="133">
        <v>29.412443475735788</v>
      </c>
      <c r="F924" s="71">
        <f t="shared" si="67"/>
        <v>735.31108689339476</v>
      </c>
    </row>
    <row r="925" spans="1:6" ht="22.5">
      <c r="A925" s="77">
        <v>55</v>
      </c>
      <c r="B925" s="103" t="s">
        <v>250</v>
      </c>
      <c r="C925" s="104" t="s">
        <v>138</v>
      </c>
      <c r="D925" s="70">
        <v>18</v>
      </c>
      <c r="E925" s="116">
        <v>0.56402630342321081</v>
      </c>
      <c r="F925" s="71">
        <f t="shared" si="67"/>
        <v>10.152473461617795</v>
      </c>
    </row>
    <row r="926" spans="1:6" ht="31.5">
      <c r="A926" s="77">
        <v>56</v>
      </c>
      <c r="B926" s="115" t="s">
        <v>203</v>
      </c>
      <c r="C926" s="69" t="s">
        <v>137</v>
      </c>
      <c r="D926" s="70">
        <v>209</v>
      </c>
      <c r="E926" s="116">
        <v>3.2051909444555853</v>
      </c>
      <c r="F926" s="71">
        <f t="shared" si="67"/>
        <v>669.88490739121733</v>
      </c>
    </row>
    <row r="927" spans="1:6" ht="21">
      <c r="A927" s="77">
        <v>57</v>
      </c>
      <c r="B927" s="96" t="s">
        <v>251</v>
      </c>
      <c r="C927" s="69" t="s">
        <v>28</v>
      </c>
      <c r="D927" s="67">
        <v>1</v>
      </c>
      <c r="E927" s="67">
        <v>355.56119776577106</v>
      </c>
      <c r="F927" s="71">
        <f t="shared" si="67"/>
        <v>355.56119776577106</v>
      </c>
    </row>
    <row r="928" spans="1:6" ht="22.5">
      <c r="A928" s="92"/>
      <c r="B928" s="108" t="s">
        <v>252</v>
      </c>
      <c r="C928" s="92"/>
      <c r="D928" s="109"/>
      <c r="E928" s="107">
        <v>0</v>
      </c>
      <c r="F928" s="107"/>
    </row>
    <row r="929" spans="1:6" ht="31.5">
      <c r="A929" s="78">
        <v>58</v>
      </c>
      <c r="B929" s="103" t="s">
        <v>237</v>
      </c>
      <c r="C929" s="104" t="s">
        <v>138</v>
      </c>
      <c r="D929" s="70">
        <v>142.4</v>
      </c>
      <c r="E929" s="116">
        <v>0.66053506853584165</v>
      </c>
      <c r="F929" s="71">
        <f t="shared" ref="F929:F940" si="68">+D929*E929</f>
        <v>94.060193759503861</v>
      </c>
    </row>
    <row r="930" spans="1:6" ht="22.5">
      <c r="A930" s="77">
        <v>59</v>
      </c>
      <c r="B930" s="103" t="s">
        <v>238</v>
      </c>
      <c r="C930" s="104" t="s">
        <v>138</v>
      </c>
      <c r="D930" s="71">
        <v>51.01</v>
      </c>
      <c r="E930" s="112">
        <v>14.414843476378911</v>
      </c>
      <c r="F930" s="71">
        <f t="shared" si="68"/>
        <v>735.3011657300882</v>
      </c>
    </row>
    <row r="931" spans="1:6" ht="31.5">
      <c r="A931" s="78">
        <v>60</v>
      </c>
      <c r="B931" s="103" t="s">
        <v>253</v>
      </c>
      <c r="C931" s="104" t="s">
        <v>138</v>
      </c>
      <c r="D931" s="71">
        <v>68.8</v>
      </c>
      <c r="E931" s="112">
        <v>81.233244308224613</v>
      </c>
      <c r="F931" s="71">
        <f t="shared" si="68"/>
        <v>5588.8472084058531</v>
      </c>
    </row>
    <row r="932" spans="1:6" ht="21">
      <c r="A932" s="77">
        <v>61</v>
      </c>
      <c r="B932" s="96" t="s">
        <v>254</v>
      </c>
      <c r="C932" s="69" t="s">
        <v>137</v>
      </c>
      <c r="D932" s="67">
        <v>0.41720000000000002</v>
      </c>
      <c r="E932" s="67">
        <v>368.46011444024248</v>
      </c>
      <c r="F932" s="71">
        <f t="shared" si="68"/>
        <v>153.72155974446918</v>
      </c>
    </row>
    <row r="933" spans="1:6" ht="21">
      <c r="A933" s="78">
        <v>62</v>
      </c>
      <c r="B933" s="96" t="s">
        <v>42</v>
      </c>
      <c r="C933" s="69" t="s">
        <v>137</v>
      </c>
      <c r="D933" s="67">
        <v>0.73099999999999998</v>
      </c>
      <c r="E933" s="67">
        <v>452.58692776923863</v>
      </c>
      <c r="F933" s="71">
        <f t="shared" si="68"/>
        <v>330.84104419931344</v>
      </c>
    </row>
    <row r="934" spans="1:6" ht="52.5">
      <c r="A934" s="77">
        <v>63</v>
      </c>
      <c r="B934" s="103" t="s">
        <v>255</v>
      </c>
      <c r="C934" s="104" t="s">
        <v>926</v>
      </c>
      <c r="D934" s="70">
        <v>200</v>
      </c>
      <c r="E934" s="133">
        <v>30.877285452649186</v>
      </c>
      <c r="F934" s="71">
        <f t="shared" si="68"/>
        <v>6175.4570905298369</v>
      </c>
    </row>
    <row r="935" spans="1:6" ht="42">
      <c r="A935" s="78">
        <v>64</v>
      </c>
      <c r="B935" s="103" t="s">
        <v>256</v>
      </c>
      <c r="C935" s="104" t="s">
        <v>926</v>
      </c>
      <c r="D935" s="70">
        <v>13.2</v>
      </c>
      <c r="E935" s="133">
        <v>29.412443475735788</v>
      </c>
      <c r="F935" s="71">
        <f t="shared" si="68"/>
        <v>388.2442538797124</v>
      </c>
    </row>
    <row r="936" spans="1:6" ht="42">
      <c r="A936" s="77">
        <v>65</v>
      </c>
      <c r="B936" s="103" t="s">
        <v>249</v>
      </c>
      <c r="C936" s="104" t="s">
        <v>926</v>
      </c>
      <c r="D936" s="70">
        <v>5.5</v>
      </c>
      <c r="E936" s="133">
        <v>29.412443475735788</v>
      </c>
      <c r="F936" s="71">
        <f t="shared" si="68"/>
        <v>161.76843911654683</v>
      </c>
    </row>
    <row r="937" spans="1:6" ht="42">
      <c r="A937" s="78">
        <v>66</v>
      </c>
      <c r="B937" s="103" t="s">
        <v>257</v>
      </c>
      <c r="C937" s="104" t="s">
        <v>926</v>
      </c>
      <c r="D937" s="70">
        <v>31</v>
      </c>
      <c r="E937" s="133">
        <v>32.360124391257727</v>
      </c>
      <c r="F937" s="71">
        <f t="shared" si="68"/>
        <v>1003.1638561289896</v>
      </c>
    </row>
    <row r="938" spans="1:6" ht="21">
      <c r="A938" s="77">
        <v>67</v>
      </c>
      <c r="B938" s="143" t="s">
        <v>258</v>
      </c>
      <c r="C938" s="279" t="s">
        <v>135</v>
      </c>
      <c r="D938" s="94">
        <v>10</v>
      </c>
      <c r="E938" s="95">
        <v>2.912768006320738</v>
      </c>
      <c r="F938" s="71">
        <f t="shared" si="68"/>
        <v>29.127680063207379</v>
      </c>
    </row>
    <row r="939" spans="1:6" ht="22.5">
      <c r="A939" s="78">
        <v>68</v>
      </c>
      <c r="B939" s="103" t="s">
        <v>259</v>
      </c>
      <c r="C939" s="104" t="s">
        <v>926</v>
      </c>
      <c r="D939" s="70">
        <v>279</v>
      </c>
      <c r="E939" s="80">
        <v>2.0285246576269147</v>
      </c>
      <c r="F939" s="71">
        <f t="shared" si="68"/>
        <v>565.95837947790915</v>
      </c>
    </row>
    <row r="940" spans="1:6" ht="22.5">
      <c r="A940" s="77">
        <v>69</v>
      </c>
      <c r="B940" s="103" t="s">
        <v>44</v>
      </c>
      <c r="C940" s="104" t="s">
        <v>138</v>
      </c>
      <c r="D940" s="70">
        <v>75</v>
      </c>
      <c r="E940" s="116">
        <v>0.56402630342321081</v>
      </c>
      <c r="F940" s="71">
        <f t="shared" si="68"/>
        <v>42.30197275674081</v>
      </c>
    </row>
    <row r="941" spans="1:6" ht="21">
      <c r="A941" s="78">
        <v>70</v>
      </c>
      <c r="B941" s="115" t="s">
        <v>45</v>
      </c>
      <c r="C941" s="69" t="s">
        <v>137</v>
      </c>
      <c r="D941" s="70">
        <v>125</v>
      </c>
      <c r="E941" s="116">
        <v>3.2051909444555853</v>
      </c>
      <c r="F941" s="71">
        <f t="shared" ref="F941:F953" si="69">+D941*E941</f>
        <v>400.64886805694817</v>
      </c>
    </row>
    <row r="942" spans="1:6" ht="22.5">
      <c r="A942" s="77">
        <v>71</v>
      </c>
      <c r="B942" s="103" t="s">
        <v>46</v>
      </c>
      <c r="C942" s="104" t="s">
        <v>138</v>
      </c>
      <c r="D942" s="71">
        <v>1.9</v>
      </c>
      <c r="E942" s="112">
        <v>86.814662804645806</v>
      </c>
      <c r="F942" s="71">
        <f t="shared" si="69"/>
        <v>164.94785932882704</v>
      </c>
    </row>
    <row r="943" spans="1:6" ht="21">
      <c r="A943" s="78">
        <v>72</v>
      </c>
      <c r="B943" s="96" t="s">
        <v>42</v>
      </c>
      <c r="C943" s="69" t="s">
        <v>137</v>
      </c>
      <c r="D943" s="67">
        <v>0.01</v>
      </c>
      <c r="E943" s="67">
        <v>452.58692776923863</v>
      </c>
      <c r="F943" s="71">
        <f t="shared" si="69"/>
        <v>4.5258692776923866</v>
      </c>
    </row>
    <row r="944" spans="1:6" ht="22.5">
      <c r="A944" s="77">
        <v>73</v>
      </c>
      <c r="B944" s="103" t="s">
        <v>47</v>
      </c>
      <c r="C944" s="104" t="s">
        <v>138</v>
      </c>
      <c r="D944" s="71">
        <v>0.8</v>
      </c>
      <c r="E944" s="112">
        <v>96.423270465819243</v>
      </c>
      <c r="F944" s="71">
        <f t="shared" si="69"/>
        <v>77.138616372655406</v>
      </c>
    </row>
    <row r="945" spans="1:6" ht="21">
      <c r="A945" s="78">
        <v>74</v>
      </c>
      <c r="B945" s="96" t="s">
        <v>43</v>
      </c>
      <c r="C945" s="69" t="s">
        <v>137</v>
      </c>
      <c r="D945" s="67">
        <v>6.0000000000000001E-3</v>
      </c>
      <c r="E945" s="67">
        <v>368.46011444024248</v>
      </c>
      <c r="F945" s="71">
        <f t="shared" si="69"/>
        <v>2.2107606866414549</v>
      </c>
    </row>
    <row r="946" spans="1:6" ht="21">
      <c r="A946" s="77">
        <v>75</v>
      </c>
      <c r="B946" s="96" t="s">
        <v>42</v>
      </c>
      <c r="C946" s="69" t="s">
        <v>137</v>
      </c>
      <c r="D946" s="67">
        <v>1.0999999999999999E-2</v>
      </c>
      <c r="E946" s="67">
        <v>452.58692776923863</v>
      </c>
      <c r="F946" s="71">
        <f t="shared" si="69"/>
        <v>4.978456205461625</v>
      </c>
    </row>
    <row r="947" spans="1:6" ht="42">
      <c r="A947" s="78">
        <v>76</v>
      </c>
      <c r="B947" s="103" t="s">
        <v>260</v>
      </c>
      <c r="C947" s="104" t="s">
        <v>138</v>
      </c>
      <c r="D947" s="71">
        <v>1.6</v>
      </c>
      <c r="E947" s="112">
        <v>81.233244308224613</v>
      </c>
      <c r="F947" s="71">
        <f t="shared" si="69"/>
        <v>129.9731908931594</v>
      </c>
    </row>
    <row r="948" spans="1:6" ht="21">
      <c r="A948" s="77">
        <v>77</v>
      </c>
      <c r="B948" s="96" t="s">
        <v>42</v>
      </c>
      <c r="C948" s="69" t="s">
        <v>137</v>
      </c>
      <c r="D948" s="67">
        <v>0.01</v>
      </c>
      <c r="E948" s="67">
        <v>452.58692776923863</v>
      </c>
      <c r="F948" s="71">
        <f t="shared" si="69"/>
        <v>4.5258692776923866</v>
      </c>
    </row>
    <row r="949" spans="1:6" ht="45">
      <c r="A949" s="92"/>
      <c r="B949" s="108" t="s">
        <v>261</v>
      </c>
      <c r="C949" s="92"/>
      <c r="D949" s="109"/>
      <c r="E949" s="107">
        <v>0</v>
      </c>
      <c r="F949" s="107"/>
    </row>
    <row r="950" spans="1:6" ht="31.5">
      <c r="A950" s="68">
        <v>78</v>
      </c>
      <c r="B950" s="103" t="s">
        <v>237</v>
      </c>
      <c r="C950" s="104" t="s">
        <v>138</v>
      </c>
      <c r="D950" s="70">
        <v>13.2</v>
      </c>
      <c r="E950" s="116">
        <v>0.66053506853584165</v>
      </c>
      <c r="F950" s="71">
        <f t="shared" si="69"/>
        <v>8.719062904673109</v>
      </c>
    </row>
    <row r="951" spans="1:6" ht="22.5">
      <c r="A951" s="104">
        <v>79</v>
      </c>
      <c r="B951" s="103" t="s">
        <v>238</v>
      </c>
      <c r="C951" s="104" t="s">
        <v>138</v>
      </c>
      <c r="D951" s="71">
        <v>1</v>
      </c>
      <c r="E951" s="112">
        <v>14.414843476378911</v>
      </c>
      <c r="F951" s="71">
        <f t="shared" si="69"/>
        <v>14.414843476378911</v>
      </c>
    </row>
    <row r="952" spans="1:6" ht="31.5">
      <c r="A952" s="68">
        <v>80</v>
      </c>
      <c r="B952" s="103" t="s">
        <v>262</v>
      </c>
      <c r="C952" s="104" t="s">
        <v>138</v>
      </c>
      <c r="D952" s="71">
        <v>2.9</v>
      </c>
      <c r="E952" s="112">
        <v>59.591983345016708</v>
      </c>
      <c r="F952" s="71">
        <f t="shared" si="69"/>
        <v>172.81675170054845</v>
      </c>
    </row>
    <row r="953" spans="1:6" ht="22.5">
      <c r="A953" s="104">
        <v>81</v>
      </c>
      <c r="B953" s="103" t="s">
        <v>263</v>
      </c>
      <c r="C953" s="104" t="s">
        <v>138</v>
      </c>
      <c r="D953" s="71">
        <v>2.9</v>
      </c>
      <c r="E953" s="112">
        <v>70.112643566229565</v>
      </c>
      <c r="F953" s="71">
        <f t="shared" si="69"/>
        <v>203.32666634206572</v>
      </c>
    </row>
    <row r="954" spans="1:6" ht="52.5">
      <c r="A954" s="68">
        <v>82</v>
      </c>
      <c r="B954" s="103" t="s">
        <v>264</v>
      </c>
      <c r="C954" s="104" t="s">
        <v>926</v>
      </c>
      <c r="D954" s="70">
        <v>11.1</v>
      </c>
      <c r="E954" s="133">
        <v>30.877285452649186</v>
      </c>
      <c r="F954" s="71">
        <f t="shared" ref="F954:F966" si="70">+D954*E954</f>
        <v>342.73786852440594</v>
      </c>
    </row>
    <row r="955" spans="1:6" ht="42">
      <c r="A955" s="104">
        <v>83</v>
      </c>
      <c r="B955" s="103" t="s">
        <v>249</v>
      </c>
      <c r="C955" s="104" t="s">
        <v>926</v>
      </c>
      <c r="D955" s="70">
        <v>2.5</v>
      </c>
      <c r="E955" s="133">
        <v>29.412443475735788</v>
      </c>
      <c r="F955" s="71">
        <f t="shared" si="70"/>
        <v>73.531108689339476</v>
      </c>
    </row>
    <row r="956" spans="1:6" ht="31.5">
      <c r="A956" s="68">
        <v>84</v>
      </c>
      <c r="B956" s="143" t="s">
        <v>265</v>
      </c>
      <c r="C956" s="279" t="s">
        <v>135</v>
      </c>
      <c r="D956" s="94">
        <v>1</v>
      </c>
      <c r="E956" s="95">
        <v>2.912768006320738</v>
      </c>
      <c r="F956" s="71">
        <f t="shared" si="70"/>
        <v>2.912768006320738</v>
      </c>
    </row>
    <row r="957" spans="1:6" ht="22.5">
      <c r="A957" s="104">
        <v>85</v>
      </c>
      <c r="B957" s="103" t="s">
        <v>259</v>
      </c>
      <c r="C957" s="104" t="s">
        <v>926</v>
      </c>
      <c r="D957" s="70">
        <v>20.8</v>
      </c>
      <c r="E957" s="80">
        <v>2.0285246576269147</v>
      </c>
      <c r="F957" s="71">
        <f t="shared" si="70"/>
        <v>42.19331287863983</v>
      </c>
    </row>
    <row r="958" spans="1:6" ht="22.5">
      <c r="A958" s="68">
        <v>86</v>
      </c>
      <c r="B958" s="103" t="s">
        <v>250</v>
      </c>
      <c r="C958" s="104" t="s">
        <v>138</v>
      </c>
      <c r="D958" s="70">
        <v>8</v>
      </c>
      <c r="E958" s="116">
        <v>0.56402630342321081</v>
      </c>
      <c r="F958" s="71">
        <f t="shared" si="70"/>
        <v>4.5122104273856865</v>
      </c>
    </row>
    <row r="959" spans="1:6" ht="31.5">
      <c r="A959" s="104">
        <v>87</v>
      </c>
      <c r="B959" s="115" t="s">
        <v>203</v>
      </c>
      <c r="C959" s="69" t="s">
        <v>137</v>
      </c>
      <c r="D959" s="70">
        <v>9.6</v>
      </c>
      <c r="E959" s="116">
        <v>3.2051909444555853</v>
      </c>
      <c r="F959" s="71">
        <f t="shared" si="70"/>
        <v>30.769833066773618</v>
      </c>
    </row>
    <row r="960" spans="1:6" ht="22.5">
      <c r="A960" s="92"/>
      <c r="B960" s="108" t="s">
        <v>266</v>
      </c>
      <c r="C960" s="92"/>
      <c r="D960" s="109"/>
      <c r="E960" s="107">
        <v>0</v>
      </c>
      <c r="F960" s="107"/>
    </row>
    <row r="961" spans="1:7" ht="31.5">
      <c r="A961" s="68">
        <v>88</v>
      </c>
      <c r="B961" s="103" t="s">
        <v>267</v>
      </c>
      <c r="C961" s="104" t="s">
        <v>138</v>
      </c>
      <c r="D961" s="70">
        <v>8.5</v>
      </c>
      <c r="E961" s="116">
        <v>0.66053506853584165</v>
      </c>
      <c r="F961" s="71">
        <f t="shared" si="70"/>
        <v>5.6145480825546539</v>
      </c>
    </row>
    <row r="962" spans="1:7" ht="22.5">
      <c r="A962" s="104">
        <v>89</v>
      </c>
      <c r="B962" s="103" t="s">
        <v>238</v>
      </c>
      <c r="C962" s="104" t="s">
        <v>138</v>
      </c>
      <c r="D962" s="71">
        <v>0.53</v>
      </c>
      <c r="E962" s="112">
        <v>14.414843476378911</v>
      </c>
      <c r="F962" s="71">
        <f t="shared" si="70"/>
        <v>7.639867042480823</v>
      </c>
    </row>
    <row r="963" spans="1:7" ht="31.5">
      <c r="A963" s="68">
        <v>90</v>
      </c>
      <c r="B963" s="103" t="s">
        <v>268</v>
      </c>
      <c r="C963" s="104" t="s">
        <v>138</v>
      </c>
      <c r="D963" s="71">
        <v>1.5</v>
      </c>
      <c r="E963" s="112">
        <v>59.591983345016708</v>
      </c>
      <c r="F963" s="71">
        <f t="shared" si="70"/>
        <v>89.387975017525065</v>
      </c>
      <c r="G963" s="204">
        <f>+SUM(F862:F973)</f>
        <v>135759.76125288167</v>
      </c>
    </row>
    <row r="964" spans="1:7" ht="22.5">
      <c r="A964" s="104">
        <v>91</v>
      </c>
      <c r="B964" s="103" t="s">
        <v>263</v>
      </c>
      <c r="C964" s="104" t="s">
        <v>138</v>
      </c>
      <c r="D964" s="71">
        <v>1.5</v>
      </c>
      <c r="E964" s="112">
        <v>70.112643566229565</v>
      </c>
      <c r="F964" s="71">
        <f t="shared" si="70"/>
        <v>105.16896534934435</v>
      </c>
    </row>
    <row r="965" spans="1:7" ht="52.5">
      <c r="A965" s="68">
        <v>92</v>
      </c>
      <c r="B965" s="103" t="s">
        <v>269</v>
      </c>
      <c r="C965" s="104" t="s">
        <v>926</v>
      </c>
      <c r="D965" s="70">
        <v>7</v>
      </c>
      <c r="E965" s="133">
        <v>30.877285452649186</v>
      </c>
      <c r="F965" s="71">
        <f t="shared" si="70"/>
        <v>216.14099816854431</v>
      </c>
    </row>
    <row r="966" spans="1:7" ht="42">
      <c r="A966" s="104">
        <v>93</v>
      </c>
      <c r="B966" s="103" t="s">
        <v>249</v>
      </c>
      <c r="C966" s="104" t="s">
        <v>926</v>
      </c>
      <c r="D966" s="70">
        <v>9.5</v>
      </c>
      <c r="E966" s="133">
        <v>29.412443475735788</v>
      </c>
      <c r="F966" s="71">
        <f t="shared" si="70"/>
        <v>279.41821301949</v>
      </c>
    </row>
    <row r="967" spans="1:7" ht="22.5">
      <c r="A967" s="68">
        <v>94</v>
      </c>
      <c r="B967" s="103" t="s">
        <v>259</v>
      </c>
      <c r="C967" s="104" t="s">
        <v>926</v>
      </c>
      <c r="D967" s="70">
        <v>6</v>
      </c>
      <c r="E967" s="80">
        <v>2.0285246576269147</v>
      </c>
      <c r="F967" s="71">
        <f t="shared" ref="F967:F973" si="71">+D967*E967</f>
        <v>12.171147945761488</v>
      </c>
    </row>
    <row r="968" spans="1:7" ht="22.5">
      <c r="A968" s="104">
        <v>95</v>
      </c>
      <c r="B968" s="103" t="s">
        <v>250</v>
      </c>
      <c r="C968" s="104" t="s">
        <v>138</v>
      </c>
      <c r="D968" s="70">
        <v>7</v>
      </c>
      <c r="E968" s="116">
        <v>0.56402630342321081</v>
      </c>
      <c r="F968" s="71">
        <f t="shared" si="71"/>
        <v>3.9481841239624758</v>
      </c>
    </row>
    <row r="969" spans="1:7" ht="31.5">
      <c r="A969" s="68">
        <v>96</v>
      </c>
      <c r="B969" s="115" t="s">
        <v>203</v>
      </c>
      <c r="C969" s="69" t="s">
        <v>137</v>
      </c>
      <c r="D969" s="70">
        <v>7</v>
      </c>
      <c r="E969" s="116">
        <v>3.2051909444555853</v>
      </c>
      <c r="F969" s="71">
        <f t="shared" si="71"/>
        <v>22.436336611189098</v>
      </c>
    </row>
    <row r="970" spans="1:7" ht="42">
      <c r="A970" s="104">
        <v>97</v>
      </c>
      <c r="B970" s="103" t="s">
        <v>270</v>
      </c>
      <c r="C970" s="104" t="s">
        <v>138</v>
      </c>
      <c r="D970" s="71">
        <v>0.53</v>
      </c>
      <c r="E970" s="112">
        <v>17.804676529229141</v>
      </c>
      <c r="F970" s="71">
        <f t="shared" si="71"/>
        <v>9.4364785604914445</v>
      </c>
    </row>
    <row r="971" spans="1:7" ht="22.5">
      <c r="A971" s="68">
        <v>98</v>
      </c>
      <c r="B971" s="103" t="s">
        <v>271</v>
      </c>
      <c r="C971" s="104" t="s">
        <v>138</v>
      </c>
      <c r="D971" s="71">
        <v>1.6</v>
      </c>
      <c r="E971" s="112">
        <v>70.112643566229565</v>
      </c>
      <c r="F971" s="71">
        <f t="shared" si="71"/>
        <v>112.18022970596731</v>
      </c>
    </row>
    <row r="972" spans="1:7" ht="52.5">
      <c r="A972" s="104">
        <v>99</v>
      </c>
      <c r="B972" s="103" t="s">
        <v>272</v>
      </c>
      <c r="C972" s="104" t="s">
        <v>926</v>
      </c>
      <c r="D972" s="70">
        <v>8.1</v>
      </c>
      <c r="E972" s="133">
        <v>30.877285452649186</v>
      </c>
      <c r="F972" s="71">
        <f t="shared" si="71"/>
        <v>250.10601216645838</v>
      </c>
    </row>
    <row r="973" spans="1:7" ht="42">
      <c r="A973" s="68">
        <v>100</v>
      </c>
      <c r="B973" s="103" t="s">
        <v>249</v>
      </c>
      <c r="C973" s="104" t="s">
        <v>926</v>
      </c>
      <c r="D973" s="70">
        <v>7</v>
      </c>
      <c r="E973" s="133">
        <v>29.412443475735788</v>
      </c>
      <c r="F973" s="71">
        <f t="shared" si="71"/>
        <v>205.88710433015052</v>
      </c>
    </row>
    <row r="974" spans="1:7" ht="30">
      <c r="A974" s="192"/>
      <c r="B974" s="160" t="s">
        <v>143</v>
      </c>
      <c r="C974" s="193"/>
      <c r="D974" s="193"/>
      <c r="E974" s="193"/>
      <c r="F974" s="193"/>
    </row>
    <row r="975" spans="1:7">
      <c r="A975" s="92"/>
      <c r="B975" s="108" t="s">
        <v>144</v>
      </c>
      <c r="C975" s="92"/>
      <c r="D975" s="109"/>
      <c r="E975" s="107"/>
      <c r="F975" s="107"/>
    </row>
    <row r="976" spans="1:7" ht="31.5">
      <c r="A976" s="68">
        <v>1</v>
      </c>
      <c r="B976" s="103" t="s">
        <v>145</v>
      </c>
      <c r="C976" s="104" t="s">
        <v>138</v>
      </c>
      <c r="D976" s="70">
        <v>42.25</v>
      </c>
      <c r="E976" s="116">
        <v>0.90656902622970104</v>
      </c>
      <c r="F976" s="71">
        <f>+D976*E976</f>
        <v>38.30254135820487</v>
      </c>
    </row>
    <row r="977" spans="1:7" ht="22.5">
      <c r="A977" s="68">
        <v>2</v>
      </c>
      <c r="B977" s="103" t="s">
        <v>146</v>
      </c>
      <c r="C977" s="104" t="s">
        <v>138</v>
      </c>
      <c r="D977" s="70">
        <v>3.95</v>
      </c>
      <c r="E977" s="116">
        <v>9.6435398528438832</v>
      </c>
      <c r="F977" s="71">
        <f t="shared" ref="F977:F989" si="72">+D977*E977</f>
        <v>38.091982418733338</v>
      </c>
    </row>
    <row r="978" spans="1:7" ht="42">
      <c r="A978" s="68">
        <v>3</v>
      </c>
      <c r="B978" s="113" t="s">
        <v>147</v>
      </c>
      <c r="C978" s="104" t="s">
        <v>138</v>
      </c>
      <c r="D978" s="70">
        <v>11.65</v>
      </c>
      <c r="E978" s="116">
        <v>9.1420963017739822</v>
      </c>
      <c r="F978" s="71">
        <f t="shared" si="72"/>
        <v>106.5054219156669</v>
      </c>
    </row>
    <row r="979" spans="1:7" ht="31.5">
      <c r="A979" s="68">
        <v>4</v>
      </c>
      <c r="B979" s="103" t="s">
        <v>98</v>
      </c>
      <c r="C979" s="104" t="s">
        <v>138</v>
      </c>
      <c r="D979" s="70">
        <v>46.2</v>
      </c>
      <c r="E979" s="116">
        <v>0.44555719681940953</v>
      </c>
      <c r="F979" s="71">
        <f t="shared" si="72"/>
        <v>20.584742493056723</v>
      </c>
    </row>
    <row r="980" spans="1:7" ht="31.5">
      <c r="A980" s="68">
        <v>5</v>
      </c>
      <c r="B980" s="115" t="s">
        <v>148</v>
      </c>
      <c r="C980" s="69" t="s">
        <v>137</v>
      </c>
      <c r="D980" s="95">
        <v>21.552500000000002</v>
      </c>
      <c r="E980" s="116">
        <v>2.8152972296327365</v>
      </c>
      <c r="F980" s="71">
        <f t="shared" si="72"/>
        <v>60.67669354165956</v>
      </c>
    </row>
    <row r="981" spans="1:7" ht="22.5">
      <c r="A981" s="92"/>
      <c r="B981" s="108" t="s">
        <v>149</v>
      </c>
      <c r="C981" s="92"/>
      <c r="D981" s="109"/>
      <c r="E981" s="107"/>
      <c r="F981" s="107"/>
    </row>
    <row r="982" spans="1:7" ht="63">
      <c r="A982" s="68">
        <v>6</v>
      </c>
      <c r="B982" s="143" t="s">
        <v>150</v>
      </c>
      <c r="C982" s="279" t="s">
        <v>135</v>
      </c>
      <c r="D982" s="94">
        <v>65</v>
      </c>
      <c r="E982" s="95">
        <v>1.847806371146496</v>
      </c>
      <c r="F982" s="71">
        <f t="shared" si="72"/>
        <v>120.10741412452224</v>
      </c>
    </row>
    <row r="983" spans="1:7" ht="63">
      <c r="A983" s="68">
        <v>7</v>
      </c>
      <c r="B983" s="143" t="s">
        <v>151</v>
      </c>
      <c r="C983" s="279" t="s">
        <v>135</v>
      </c>
      <c r="D983" s="94">
        <v>10</v>
      </c>
      <c r="E983" s="95">
        <v>1.4131413433436308</v>
      </c>
      <c r="F983" s="71">
        <f t="shared" si="72"/>
        <v>14.131413433436308</v>
      </c>
    </row>
    <row r="984" spans="1:7" ht="21">
      <c r="A984" s="68">
        <v>8</v>
      </c>
      <c r="B984" s="186" t="s">
        <v>152</v>
      </c>
      <c r="C984" s="118" t="s">
        <v>28</v>
      </c>
      <c r="D984" s="94">
        <v>5</v>
      </c>
      <c r="E984" s="95">
        <v>3.3958916480664132</v>
      </c>
      <c r="F984" s="71">
        <f t="shared" si="72"/>
        <v>16.979458240332065</v>
      </c>
    </row>
    <row r="985" spans="1:7" ht="21">
      <c r="A985" s="68">
        <v>9</v>
      </c>
      <c r="B985" s="164" t="s">
        <v>153</v>
      </c>
      <c r="C985" s="280" t="s">
        <v>186</v>
      </c>
      <c r="D985" s="116">
        <v>7.4999999999999997E-2</v>
      </c>
      <c r="E985" s="67">
        <v>106.19613182451118</v>
      </c>
      <c r="F985" s="71">
        <f t="shared" si="72"/>
        <v>7.9647098868383388</v>
      </c>
    </row>
    <row r="986" spans="1:7" ht="22.5">
      <c r="A986" s="92"/>
      <c r="B986" s="108" t="s">
        <v>154</v>
      </c>
      <c r="C986" s="92" t="s">
        <v>187</v>
      </c>
      <c r="D986" s="109"/>
      <c r="E986" s="107"/>
      <c r="F986" s="107"/>
    </row>
    <row r="987" spans="1:7" ht="22.5">
      <c r="A987" s="68">
        <v>10</v>
      </c>
      <c r="B987" s="113" t="s">
        <v>155</v>
      </c>
      <c r="C987" s="104" t="s">
        <v>138</v>
      </c>
      <c r="D987" s="161">
        <v>0.26</v>
      </c>
      <c r="E987" s="133">
        <v>9.1420963017739822</v>
      </c>
      <c r="F987" s="71">
        <f t="shared" si="72"/>
        <v>2.3769450384612356</v>
      </c>
    </row>
    <row r="988" spans="1:7" ht="33.75">
      <c r="A988" s="163">
        <v>11</v>
      </c>
      <c r="B988" s="117" t="s">
        <v>156</v>
      </c>
      <c r="C988" s="104" t="s">
        <v>138</v>
      </c>
      <c r="D988" s="78">
        <v>0.26</v>
      </c>
      <c r="E988" s="80">
        <v>40.388735995138092</v>
      </c>
      <c r="F988" s="71">
        <f t="shared" si="72"/>
        <v>10.501071358735905</v>
      </c>
    </row>
    <row r="989" spans="1:7" ht="31.5">
      <c r="A989" s="163">
        <v>12</v>
      </c>
      <c r="B989" s="103" t="s">
        <v>157</v>
      </c>
      <c r="C989" s="104" t="s">
        <v>138</v>
      </c>
      <c r="D989" s="94">
        <v>0.7</v>
      </c>
      <c r="E989" s="70">
        <v>41.068891520527366</v>
      </c>
      <c r="F989" s="71">
        <f t="shared" si="72"/>
        <v>28.748224064369154</v>
      </c>
    </row>
    <row r="990" spans="1:7" ht="21">
      <c r="A990" s="163">
        <v>13</v>
      </c>
      <c r="B990" s="103" t="s">
        <v>158</v>
      </c>
      <c r="C990" s="118" t="s">
        <v>28</v>
      </c>
      <c r="D990" s="81">
        <v>2</v>
      </c>
      <c r="E990" s="70">
        <v>44.215213732829106</v>
      </c>
      <c r="F990" s="71">
        <f t="shared" ref="F990:F1001" si="73">+D990*E990</f>
        <v>88.430427465658212</v>
      </c>
    </row>
    <row r="991" spans="1:7" ht="21">
      <c r="A991" s="163">
        <v>14</v>
      </c>
      <c r="B991" s="103" t="s">
        <v>159</v>
      </c>
      <c r="C991" s="118" t="s">
        <v>28</v>
      </c>
      <c r="D991" s="81">
        <v>1</v>
      </c>
      <c r="E991" s="70">
        <v>61.901299225960742</v>
      </c>
      <c r="F991" s="71">
        <f t="shared" si="73"/>
        <v>61.901299225960742</v>
      </c>
      <c r="G991" s="204">
        <f>+SUM(F976:F1001)</f>
        <v>1312.6547401704979</v>
      </c>
    </row>
    <row r="992" spans="1:7" ht="31.5">
      <c r="A992" s="163">
        <v>15</v>
      </c>
      <c r="B992" s="103" t="s">
        <v>160</v>
      </c>
      <c r="C992" s="118" t="s">
        <v>28</v>
      </c>
      <c r="D992" s="81">
        <v>1</v>
      </c>
      <c r="E992" s="70">
        <v>176.86085493131642</v>
      </c>
      <c r="F992" s="71">
        <f t="shared" si="73"/>
        <v>176.86085493131642</v>
      </c>
    </row>
    <row r="993" spans="1:6" ht="21">
      <c r="A993" s="163">
        <v>16</v>
      </c>
      <c r="B993" s="103" t="s">
        <v>161</v>
      </c>
      <c r="C993" s="279" t="s">
        <v>135</v>
      </c>
      <c r="D993" s="70">
        <v>2</v>
      </c>
      <c r="E993" s="72">
        <v>3.0825151243647646</v>
      </c>
      <c r="F993" s="71">
        <f t="shared" si="73"/>
        <v>6.1650302487295292</v>
      </c>
    </row>
    <row r="994" spans="1:6" ht="21">
      <c r="A994" s="163">
        <v>17</v>
      </c>
      <c r="B994" s="186" t="s">
        <v>162</v>
      </c>
      <c r="C994" s="118" t="s">
        <v>28</v>
      </c>
      <c r="D994" s="71">
        <v>6</v>
      </c>
      <c r="E994" s="72">
        <v>5.4503525225017455</v>
      </c>
      <c r="F994" s="71">
        <f t="shared" si="73"/>
        <v>32.702115135010473</v>
      </c>
    </row>
    <row r="995" spans="1:6" ht="42">
      <c r="A995" s="163">
        <v>18</v>
      </c>
      <c r="B995" s="103" t="s">
        <v>163</v>
      </c>
      <c r="C995" s="118" t="s">
        <v>28</v>
      </c>
      <c r="D995" s="94">
        <v>3</v>
      </c>
      <c r="E995" s="72">
        <v>5.3314780765864507</v>
      </c>
      <c r="F995" s="71">
        <f t="shared" si="73"/>
        <v>15.994434229759353</v>
      </c>
    </row>
    <row r="996" spans="1:6" ht="21">
      <c r="A996" s="163">
        <v>19</v>
      </c>
      <c r="B996" s="103" t="s">
        <v>164</v>
      </c>
      <c r="C996" s="118" t="s">
        <v>28</v>
      </c>
      <c r="D996" s="94">
        <v>2</v>
      </c>
      <c r="E996" s="72">
        <v>2.7522572755047534</v>
      </c>
      <c r="F996" s="71">
        <f t="shared" si="73"/>
        <v>5.5045145510095068</v>
      </c>
    </row>
    <row r="997" spans="1:6" ht="21">
      <c r="A997" s="163">
        <v>20</v>
      </c>
      <c r="B997" s="186" t="s">
        <v>165</v>
      </c>
      <c r="C997" s="118" t="s">
        <v>28</v>
      </c>
      <c r="D997" s="71">
        <v>3</v>
      </c>
      <c r="E997" s="70">
        <v>132.29053319413356</v>
      </c>
      <c r="F997" s="71">
        <f t="shared" si="73"/>
        <v>396.87159958240068</v>
      </c>
    </row>
    <row r="998" spans="1:6" ht="42">
      <c r="A998" s="163">
        <v>21</v>
      </c>
      <c r="B998" s="96" t="s">
        <v>166</v>
      </c>
      <c r="C998" s="69" t="s">
        <v>137</v>
      </c>
      <c r="D998" s="67">
        <v>3.1E-2</v>
      </c>
      <c r="E998" s="95">
        <v>771.25374559033492</v>
      </c>
      <c r="F998" s="71">
        <f t="shared" si="73"/>
        <v>23.908866113300384</v>
      </c>
    </row>
    <row r="999" spans="1:6" ht="22.5">
      <c r="A999" s="163">
        <v>22</v>
      </c>
      <c r="B999" s="96" t="s">
        <v>84</v>
      </c>
      <c r="C999" s="104" t="s">
        <v>926</v>
      </c>
      <c r="D999" s="67">
        <v>1.5</v>
      </c>
      <c r="E999" s="67">
        <v>1.6369612776697331</v>
      </c>
      <c r="F999" s="71">
        <f t="shared" si="73"/>
        <v>2.4554419165045998</v>
      </c>
    </row>
    <row r="1000" spans="1:6" ht="22.5">
      <c r="A1000" s="163">
        <v>23</v>
      </c>
      <c r="B1000" s="103" t="s">
        <v>167</v>
      </c>
      <c r="C1000" s="104" t="s">
        <v>138</v>
      </c>
      <c r="D1000" s="71">
        <v>0.1</v>
      </c>
      <c r="E1000" s="87">
        <v>159.51554428449055</v>
      </c>
      <c r="F1000" s="71">
        <f t="shared" si="73"/>
        <v>15.951554428449056</v>
      </c>
    </row>
    <row r="1001" spans="1:6" ht="22.5">
      <c r="A1001" s="163">
        <v>24</v>
      </c>
      <c r="B1001" s="103" t="s">
        <v>168</v>
      </c>
      <c r="C1001" s="104" t="s">
        <v>926</v>
      </c>
      <c r="D1001" s="70">
        <v>5.7</v>
      </c>
      <c r="E1001" s="80">
        <v>3.6733306084881576</v>
      </c>
      <c r="F1001" s="71">
        <f t="shared" si="73"/>
        <v>20.937984468382499</v>
      </c>
    </row>
    <row r="1002" spans="1:6" ht="30">
      <c r="A1002" s="192"/>
      <c r="B1002" s="160" t="s">
        <v>169</v>
      </c>
      <c r="C1002" s="193"/>
      <c r="D1002" s="193"/>
      <c r="E1002" s="193"/>
      <c r="F1002" s="193"/>
    </row>
    <row r="1003" spans="1:6" ht="22.5">
      <c r="A1003" s="92"/>
      <c r="B1003" s="108" t="s">
        <v>170</v>
      </c>
      <c r="C1003" s="92"/>
      <c r="D1003" s="109"/>
      <c r="E1003" s="107"/>
      <c r="F1003" s="107"/>
    </row>
    <row r="1004" spans="1:6" ht="31.5">
      <c r="A1004" s="68">
        <v>1</v>
      </c>
      <c r="B1004" s="103" t="s">
        <v>171</v>
      </c>
      <c r="C1004" s="104" t="s">
        <v>138</v>
      </c>
      <c r="D1004" s="70">
        <v>105.6</v>
      </c>
      <c r="E1004" s="116">
        <v>0.90656902622970104</v>
      </c>
      <c r="F1004" s="71">
        <f>+D1004*E1004</f>
        <v>95.733689169856419</v>
      </c>
    </row>
    <row r="1005" spans="1:6" ht="22.5">
      <c r="A1005" s="68">
        <v>2</v>
      </c>
      <c r="B1005" s="103" t="s">
        <v>146</v>
      </c>
      <c r="C1005" s="104" t="s">
        <v>138</v>
      </c>
      <c r="D1005" s="70">
        <v>9.8800000000000008</v>
      </c>
      <c r="E1005" s="116">
        <v>9.6435398528438832</v>
      </c>
      <c r="F1005" s="71">
        <f t="shared" ref="F1005:F1017" si="74">+D1005*E1005</f>
        <v>95.278173746097579</v>
      </c>
    </row>
    <row r="1006" spans="1:6" ht="42">
      <c r="A1006" s="68">
        <v>3</v>
      </c>
      <c r="B1006" s="113" t="s">
        <v>147</v>
      </c>
      <c r="C1006" s="104" t="s">
        <v>138</v>
      </c>
      <c r="D1006" s="70">
        <v>29.663999999999998</v>
      </c>
      <c r="E1006" s="116">
        <v>9.1420963017739822</v>
      </c>
      <c r="F1006" s="71">
        <f t="shared" si="74"/>
        <v>271.19114469582337</v>
      </c>
    </row>
    <row r="1007" spans="1:6" ht="31.5">
      <c r="A1007" s="68">
        <v>4</v>
      </c>
      <c r="B1007" s="103" t="s">
        <v>98</v>
      </c>
      <c r="C1007" s="104" t="s">
        <v>138</v>
      </c>
      <c r="D1007" s="70">
        <v>115.47999999999999</v>
      </c>
      <c r="E1007" s="116">
        <v>0.44555719681940953</v>
      </c>
      <c r="F1007" s="71">
        <f t="shared" si="74"/>
        <v>51.452945088705405</v>
      </c>
    </row>
    <row r="1008" spans="1:6" ht="31.5">
      <c r="A1008" s="68">
        <v>5</v>
      </c>
      <c r="B1008" s="115" t="s">
        <v>172</v>
      </c>
      <c r="C1008" s="69" t="s">
        <v>137</v>
      </c>
      <c r="D1008" s="95">
        <v>54.878399999999999</v>
      </c>
      <c r="E1008" s="116">
        <v>2.8152972296327365</v>
      </c>
      <c r="F1008" s="71">
        <f t="shared" si="74"/>
        <v>154.49900748667716</v>
      </c>
    </row>
    <row r="1009" spans="1:7" ht="22.5">
      <c r="A1009" s="92"/>
      <c r="B1009" s="108" t="s">
        <v>41</v>
      </c>
      <c r="C1009" s="92"/>
      <c r="D1009" s="109"/>
      <c r="E1009" s="107"/>
      <c r="F1009" s="107"/>
    </row>
    <row r="1010" spans="1:7" ht="63">
      <c r="A1010" s="168">
        <v>6</v>
      </c>
      <c r="B1010" s="143" t="s">
        <v>173</v>
      </c>
      <c r="C1010" s="279" t="s">
        <v>135</v>
      </c>
      <c r="D1010" s="94">
        <v>155</v>
      </c>
      <c r="E1010" s="95">
        <v>8.4177701644256135</v>
      </c>
      <c r="F1010" s="71">
        <f t="shared" si="74"/>
        <v>1304.7543754859701</v>
      </c>
    </row>
    <row r="1011" spans="1:7" ht="73.5">
      <c r="A1011" s="68">
        <v>7</v>
      </c>
      <c r="B1011" s="143" t="s">
        <v>174</v>
      </c>
      <c r="C1011" s="279" t="s">
        <v>135</v>
      </c>
      <c r="D1011" s="94">
        <v>37</v>
      </c>
      <c r="E1011" s="95">
        <v>6.2851816870839752</v>
      </c>
      <c r="F1011" s="71">
        <f t="shared" si="74"/>
        <v>232.55172242210708</v>
      </c>
    </row>
    <row r="1012" spans="1:7" ht="22.5">
      <c r="A1012" s="92"/>
      <c r="B1012" s="108" t="s">
        <v>175</v>
      </c>
      <c r="C1012" s="92"/>
      <c r="D1012" s="109"/>
      <c r="E1012" s="107"/>
      <c r="F1012" s="107"/>
    </row>
    <row r="1013" spans="1:7" ht="22.5">
      <c r="A1013" s="168">
        <v>8</v>
      </c>
      <c r="B1013" s="187" t="s">
        <v>176</v>
      </c>
      <c r="C1013" s="104" t="s">
        <v>138</v>
      </c>
      <c r="D1013" s="161">
        <v>1.95</v>
      </c>
      <c r="E1013" s="133">
        <v>9.1420963017739822</v>
      </c>
      <c r="F1013" s="71">
        <f t="shared" si="74"/>
        <v>17.827087788459266</v>
      </c>
    </row>
    <row r="1014" spans="1:7" ht="23.25">
      <c r="A1014" s="68">
        <v>9</v>
      </c>
      <c r="B1014" s="103" t="s">
        <v>177</v>
      </c>
      <c r="C1014" s="104" t="s">
        <v>39</v>
      </c>
      <c r="D1014" s="94">
        <v>7.4349999999999996</v>
      </c>
      <c r="E1014" s="70">
        <v>57.325631444464733</v>
      </c>
      <c r="F1014" s="71">
        <f t="shared" si="74"/>
        <v>426.21606978959528</v>
      </c>
    </row>
    <row r="1015" spans="1:7" ht="21">
      <c r="A1015" s="68">
        <v>10</v>
      </c>
      <c r="B1015" s="103" t="s">
        <v>40</v>
      </c>
      <c r="C1015" s="118" t="s">
        <v>28</v>
      </c>
      <c r="D1015" s="81">
        <v>4</v>
      </c>
      <c r="E1015" s="70">
        <v>33.898330528502314</v>
      </c>
      <c r="F1015" s="71">
        <f t="shared" si="74"/>
        <v>135.59332211400925</v>
      </c>
    </row>
    <row r="1016" spans="1:7" ht="21">
      <c r="A1016" s="68">
        <v>11</v>
      </c>
      <c r="B1016" s="103" t="s">
        <v>178</v>
      </c>
      <c r="C1016" s="118" t="s">
        <v>28</v>
      </c>
      <c r="D1016" s="81">
        <v>2</v>
      </c>
      <c r="E1016" s="70">
        <v>26.529128239697457</v>
      </c>
      <c r="F1016" s="71">
        <f t="shared" si="74"/>
        <v>53.058256479394913</v>
      </c>
      <c r="G1016" s="204">
        <f>+SUM(F1004:F1026)</f>
        <v>6133.0863712248947</v>
      </c>
    </row>
    <row r="1017" spans="1:7" ht="21">
      <c r="A1017" s="68">
        <v>12</v>
      </c>
      <c r="B1017" s="103" t="s">
        <v>159</v>
      </c>
      <c r="C1017" s="118" t="s">
        <v>28</v>
      </c>
      <c r="D1017" s="81">
        <v>6</v>
      </c>
      <c r="E1017" s="70">
        <v>30.950649612980371</v>
      </c>
      <c r="F1017" s="71">
        <f t="shared" si="74"/>
        <v>185.70389767788222</v>
      </c>
    </row>
    <row r="1018" spans="1:7" ht="31.5">
      <c r="A1018" s="68">
        <v>13</v>
      </c>
      <c r="B1018" s="103" t="s">
        <v>179</v>
      </c>
      <c r="C1018" s="118" t="s">
        <v>28</v>
      </c>
      <c r="D1018" s="81">
        <v>6</v>
      </c>
      <c r="E1018" s="70">
        <v>110.53803433207275</v>
      </c>
      <c r="F1018" s="71">
        <f t="shared" ref="F1018:F1026" si="75">+D1018*E1018</f>
        <v>663.22820599243653</v>
      </c>
    </row>
    <row r="1019" spans="1:7" ht="21">
      <c r="A1019" s="68">
        <v>14</v>
      </c>
      <c r="B1019" s="103" t="s">
        <v>180</v>
      </c>
      <c r="C1019" s="118" t="s">
        <v>28</v>
      </c>
      <c r="D1019" s="81">
        <v>1</v>
      </c>
      <c r="E1019" s="70">
        <v>44.215213732829106</v>
      </c>
      <c r="F1019" s="71">
        <f t="shared" si="75"/>
        <v>44.215213732829106</v>
      </c>
    </row>
    <row r="1020" spans="1:7" ht="21">
      <c r="A1020" s="68">
        <v>15</v>
      </c>
      <c r="B1020" s="103" t="s">
        <v>181</v>
      </c>
      <c r="C1020" s="118" t="s">
        <v>28</v>
      </c>
      <c r="D1020" s="81">
        <v>4</v>
      </c>
      <c r="E1020" s="70">
        <v>78.113544261331413</v>
      </c>
      <c r="F1020" s="71">
        <f t="shared" si="75"/>
        <v>312.45417704532565</v>
      </c>
    </row>
    <row r="1021" spans="1:7" ht="21">
      <c r="A1021" s="68">
        <v>16</v>
      </c>
      <c r="B1021" s="103" t="s">
        <v>182</v>
      </c>
      <c r="C1021" s="118" t="s">
        <v>28</v>
      </c>
      <c r="D1021" s="81">
        <v>5</v>
      </c>
      <c r="E1021" s="70">
        <v>61.901299225960742</v>
      </c>
      <c r="F1021" s="71">
        <f t="shared" si="75"/>
        <v>309.50649612980374</v>
      </c>
    </row>
    <row r="1022" spans="1:7" ht="21">
      <c r="A1022" s="68">
        <v>17</v>
      </c>
      <c r="B1022" s="103" t="s">
        <v>183</v>
      </c>
      <c r="C1022" s="118" t="s">
        <v>28</v>
      </c>
      <c r="D1022" s="81">
        <v>5</v>
      </c>
      <c r="E1022" s="70">
        <v>176.86085493131642</v>
      </c>
      <c r="F1022" s="71">
        <f t="shared" si="75"/>
        <v>884.30427465658215</v>
      </c>
    </row>
    <row r="1023" spans="1:7" ht="31.5">
      <c r="A1023" s="68">
        <v>18</v>
      </c>
      <c r="B1023" s="96" t="s">
        <v>184</v>
      </c>
      <c r="C1023" s="69" t="s">
        <v>137</v>
      </c>
      <c r="D1023" s="67">
        <v>0.61499999999999999</v>
      </c>
      <c r="E1023" s="95">
        <v>769.53377377612787</v>
      </c>
      <c r="F1023" s="71">
        <f t="shared" si="75"/>
        <v>473.26327087231863</v>
      </c>
    </row>
    <row r="1024" spans="1:7" ht="22.5">
      <c r="A1024" s="68">
        <v>19</v>
      </c>
      <c r="B1024" s="96" t="s">
        <v>84</v>
      </c>
      <c r="C1024" s="104" t="s">
        <v>926</v>
      </c>
      <c r="D1024" s="67">
        <v>44.4</v>
      </c>
      <c r="E1024" s="67">
        <v>1.6369612776697331</v>
      </c>
      <c r="F1024" s="71">
        <f t="shared" si="75"/>
        <v>72.681080728536145</v>
      </c>
    </row>
    <row r="1025" spans="1:6" ht="22.5">
      <c r="A1025" s="68">
        <v>20</v>
      </c>
      <c r="B1025" s="103" t="s">
        <v>168</v>
      </c>
      <c r="C1025" s="104" t="s">
        <v>926</v>
      </c>
      <c r="D1025" s="70">
        <v>5.7</v>
      </c>
      <c r="E1025" s="80">
        <v>3.6733306084881576</v>
      </c>
      <c r="F1025" s="71">
        <f t="shared" si="75"/>
        <v>20.937984468382499</v>
      </c>
    </row>
    <row r="1026" spans="1:6" ht="31.5">
      <c r="A1026" s="68">
        <v>21</v>
      </c>
      <c r="B1026" s="164" t="s">
        <v>185</v>
      </c>
      <c r="C1026" s="104" t="s">
        <v>927</v>
      </c>
      <c r="D1026" s="95">
        <v>1</v>
      </c>
      <c r="E1026" s="67">
        <v>328.63597565410106</v>
      </c>
      <c r="F1026" s="71">
        <f t="shared" si="75"/>
        <v>328.63597565410106</v>
      </c>
    </row>
    <row r="1027" spans="1:6" ht="45">
      <c r="A1027" s="192"/>
      <c r="B1027" s="160" t="s">
        <v>60</v>
      </c>
      <c r="C1027" s="193"/>
      <c r="D1027" s="193"/>
      <c r="E1027" s="193"/>
      <c r="F1027" s="193"/>
    </row>
    <row r="1028" spans="1:6" ht="21">
      <c r="A1028" s="85"/>
      <c r="B1028" s="140" t="s">
        <v>61</v>
      </c>
      <c r="C1028" s="85"/>
      <c r="D1028" s="119"/>
      <c r="E1028" s="119"/>
      <c r="F1028" s="119"/>
    </row>
    <row r="1029" spans="1:6" ht="31.5">
      <c r="A1029" s="68">
        <v>1</v>
      </c>
      <c r="B1029" s="96" t="s">
        <v>62</v>
      </c>
      <c r="C1029" s="118" t="s">
        <v>134</v>
      </c>
      <c r="D1029" s="68">
        <v>17</v>
      </c>
      <c r="E1029" s="67">
        <v>51.159588789739423</v>
      </c>
      <c r="F1029" s="71">
        <f>+D1029*E1029</f>
        <v>869.71300942557025</v>
      </c>
    </row>
    <row r="1030" spans="1:6" ht="21">
      <c r="A1030" s="74">
        <v>2</v>
      </c>
      <c r="B1030" s="96" t="s">
        <v>63</v>
      </c>
      <c r="C1030" s="118" t="s">
        <v>134</v>
      </c>
      <c r="D1030" s="68">
        <v>13</v>
      </c>
      <c r="E1030" s="67">
        <v>7.8801308807928283</v>
      </c>
      <c r="F1030" s="71">
        <f t="shared" ref="F1030:F1042" si="76">+D1030*E1030</f>
        <v>102.44170145030677</v>
      </c>
    </row>
    <row r="1031" spans="1:6" ht="21">
      <c r="A1031" s="74">
        <v>3</v>
      </c>
      <c r="B1031" s="148" t="s">
        <v>64</v>
      </c>
      <c r="C1031" s="118" t="s">
        <v>134</v>
      </c>
      <c r="D1031" s="174">
        <v>22</v>
      </c>
      <c r="E1031" s="67">
        <v>1.1740495911583286</v>
      </c>
      <c r="F1031" s="71">
        <f t="shared" si="76"/>
        <v>25.829091005483228</v>
      </c>
    </row>
    <row r="1032" spans="1:6" ht="42">
      <c r="A1032" s="74">
        <v>4</v>
      </c>
      <c r="B1032" s="96" t="s">
        <v>65</v>
      </c>
      <c r="C1032" s="279" t="s">
        <v>135</v>
      </c>
      <c r="D1032" s="173">
        <v>91</v>
      </c>
      <c r="E1032" s="116">
        <v>0.60723518590748771</v>
      </c>
      <c r="F1032" s="71">
        <f t="shared" si="76"/>
        <v>55.258401917581381</v>
      </c>
    </row>
    <row r="1033" spans="1:6" ht="42">
      <c r="A1033" s="74">
        <v>5</v>
      </c>
      <c r="B1033" s="91" t="s">
        <v>66</v>
      </c>
      <c r="C1033" s="118" t="s">
        <v>134</v>
      </c>
      <c r="D1033" s="154">
        <v>1</v>
      </c>
      <c r="E1033" s="198">
        <v>48.231056238908593</v>
      </c>
      <c r="F1033" s="71">
        <f t="shared" si="76"/>
        <v>48.231056238908593</v>
      </c>
    </row>
    <row r="1034" spans="1:6" ht="52.5">
      <c r="A1034" s="74">
        <v>6</v>
      </c>
      <c r="B1034" s="164" t="s">
        <v>67</v>
      </c>
      <c r="C1034" s="118" t="s">
        <v>134</v>
      </c>
      <c r="D1034" s="95">
        <v>1</v>
      </c>
      <c r="E1034" s="116">
        <v>8.4974185267096249</v>
      </c>
      <c r="F1034" s="71">
        <f t="shared" si="76"/>
        <v>8.4974185267096249</v>
      </c>
    </row>
    <row r="1035" spans="1:6" ht="52.5">
      <c r="A1035" s="74">
        <v>7</v>
      </c>
      <c r="B1035" s="164" t="s">
        <v>68</v>
      </c>
      <c r="C1035" s="118" t="s">
        <v>28</v>
      </c>
      <c r="D1035" s="95">
        <v>1</v>
      </c>
      <c r="E1035" s="116">
        <v>7.9815743664932839</v>
      </c>
      <c r="F1035" s="71">
        <f t="shared" si="76"/>
        <v>7.9815743664932839</v>
      </c>
    </row>
    <row r="1036" spans="1:6" ht="52.5">
      <c r="A1036" s="74">
        <v>8</v>
      </c>
      <c r="B1036" s="164" t="s">
        <v>69</v>
      </c>
      <c r="C1036" s="118" t="s">
        <v>28</v>
      </c>
      <c r="D1036" s="95">
        <v>1</v>
      </c>
      <c r="E1036" s="116">
        <v>7.0235780689486527</v>
      </c>
      <c r="F1036" s="71">
        <f t="shared" si="76"/>
        <v>7.0235780689486527</v>
      </c>
    </row>
    <row r="1037" spans="1:6" ht="52.5">
      <c r="A1037" s="74">
        <v>9</v>
      </c>
      <c r="B1037" s="164" t="s">
        <v>70</v>
      </c>
      <c r="C1037" s="118" t="s">
        <v>28</v>
      </c>
      <c r="D1037" s="95">
        <v>1</v>
      </c>
      <c r="E1037" s="116">
        <v>5.3388933486597949</v>
      </c>
      <c r="F1037" s="71">
        <f t="shared" si="76"/>
        <v>5.3388933486597949</v>
      </c>
    </row>
    <row r="1038" spans="1:6" ht="21">
      <c r="A1038" s="74">
        <v>10</v>
      </c>
      <c r="B1038" s="91" t="s">
        <v>71</v>
      </c>
      <c r="C1038" s="118" t="s">
        <v>28</v>
      </c>
      <c r="D1038" s="154">
        <v>1</v>
      </c>
      <c r="E1038" s="110">
        <v>28.351408974582043</v>
      </c>
      <c r="F1038" s="71">
        <f t="shared" si="76"/>
        <v>28.351408974582043</v>
      </c>
    </row>
    <row r="1039" spans="1:6" ht="42">
      <c r="A1039" s="74">
        <v>11</v>
      </c>
      <c r="B1039" s="91" t="s">
        <v>72</v>
      </c>
      <c r="C1039" s="118" t="s">
        <v>28</v>
      </c>
      <c r="D1039" s="155">
        <v>1</v>
      </c>
      <c r="E1039" s="110">
        <v>169.29293976252194</v>
      </c>
      <c r="F1039" s="71">
        <f t="shared" si="76"/>
        <v>169.29293976252194</v>
      </c>
    </row>
    <row r="1040" spans="1:6" ht="42">
      <c r="A1040" s="74">
        <v>12</v>
      </c>
      <c r="B1040" s="164" t="s">
        <v>73</v>
      </c>
      <c r="C1040" s="118" t="s">
        <v>28</v>
      </c>
      <c r="D1040" s="95">
        <v>1</v>
      </c>
      <c r="E1040" s="116">
        <v>22.024720802494993</v>
      </c>
      <c r="F1040" s="71">
        <f t="shared" si="76"/>
        <v>22.024720802494993</v>
      </c>
    </row>
    <row r="1041" spans="1:6" ht="21.75">
      <c r="A1041" s="74">
        <v>13</v>
      </c>
      <c r="B1041" s="96" t="s">
        <v>74</v>
      </c>
      <c r="C1041" s="279" t="s">
        <v>135</v>
      </c>
      <c r="D1041" s="73">
        <v>1</v>
      </c>
      <c r="E1041" s="116">
        <v>3.1034976694627141</v>
      </c>
      <c r="F1041" s="71">
        <f t="shared" si="76"/>
        <v>3.1034976694627141</v>
      </c>
    </row>
    <row r="1042" spans="1:6" ht="21">
      <c r="A1042" s="74">
        <v>14</v>
      </c>
      <c r="B1042" s="91" t="s">
        <v>75</v>
      </c>
      <c r="C1042" s="118" t="s">
        <v>28</v>
      </c>
      <c r="D1042" s="154">
        <v>1</v>
      </c>
      <c r="E1042" s="116">
        <v>3.7699546700960118</v>
      </c>
      <c r="F1042" s="71">
        <f t="shared" si="76"/>
        <v>3.7699546700960118</v>
      </c>
    </row>
    <row r="1043" spans="1:6" ht="42">
      <c r="A1043" s="74">
        <v>15</v>
      </c>
      <c r="B1043" s="122" t="s">
        <v>76</v>
      </c>
      <c r="C1043" s="118" t="s">
        <v>28</v>
      </c>
      <c r="D1043" s="76">
        <v>1</v>
      </c>
      <c r="E1043" s="179">
        <v>14.214342028802394</v>
      </c>
      <c r="F1043" s="71">
        <f t="shared" ref="F1043:F1055" si="77">+D1043*E1043</f>
        <v>14.214342028802394</v>
      </c>
    </row>
    <row r="1044" spans="1:6" ht="31.5">
      <c r="A1044" s="74">
        <v>16</v>
      </c>
      <c r="B1044" s="122" t="s">
        <v>77</v>
      </c>
      <c r="C1044" s="118" t="s">
        <v>28</v>
      </c>
      <c r="D1044" s="76">
        <v>1</v>
      </c>
      <c r="E1044" s="179">
        <v>14.214342028802394</v>
      </c>
      <c r="F1044" s="71">
        <f t="shared" si="77"/>
        <v>14.214342028802394</v>
      </c>
    </row>
    <row r="1045" spans="1:6" ht="21">
      <c r="A1045" s="74">
        <v>17</v>
      </c>
      <c r="B1045" s="96" t="s">
        <v>78</v>
      </c>
      <c r="C1045" s="279" t="s">
        <v>135</v>
      </c>
      <c r="D1045" s="73">
        <v>0.5</v>
      </c>
      <c r="E1045" s="116">
        <v>6.0511785849846547</v>
      </c>
      <c r="F1045" s="71">
        <f t="shared" si="77"/>
        <v>3.0255892924923273</v>
      </c>
    </row>
    <row r="1046" spans="1:6" ht="42">
      <c r="A1046" s="74">
        <v>18</v>
      </c>
      <c r="B1046" s="96" t="s">
        <v>79</v>
      </c>
      <c r="C1046" s="279" t="s">
        <v>135</v>
      </c>
      <c r="D1046" s="173">
        <v>20</v>
      </c>
      <c r="E1046" s="116">
        <v>0.42232716207679649</v>
      </c>
      <c r="F1046" s="71">
        <f t="shared" si="77"/>
        <v>8.4465432415359292</v>
      </c>
    </row>
    <row r="1047" spans="1:6" ht="21">
      <c r="A1047" s="85"/>
      <c r="B1047" s="140" t="s">
        <v>141</v>
      </c>
      <c r="C1047" s="85"/>
      <c r="D1047" s="119"/>
      <c r="E1047" s="119"/>
      <c r="F1047" s="119"/>
    </row>
    <row r="1048" spans="1:6" ht="21">
      <c r="A1048" s="68">
        <v>19</v>
      </c>
      <c r="B1048" s="96" t="s">
        <v>80</v>
      </c>
      <c r="C1048" s="118" t="s">
        <v>28</v>
      </c>
      <c r="D1048" s="68">
        <v>13</v>
      </c>
      <c r="E1048" s="67">
        <v>60.904381956468754</v>
      </c>
      <c r="F1048" s="71">
        <f t="shared" si="77"/>
        <v>791.75696543409379</v>
      </c>
    </row>
    <row r="1049" spans="1:6" ht="33.75">
      <c r="A1049" s="88">
        <v>20</v>
      </c>
      <c r="B1049" s="139" t="s">
        <v>81</v>
      </c>
      <c r="C1049" s="90" t="s">
        <v>136</v>
      </c>
      <c r="D1049" s="87">
        <v>5.0999999999999997E-2</v>
      </c>
      <c r="E1049" s="87">
        <v>356.18302342709364</v>
      </c>
      <c r="F1049" s="71">
        <f t="shared" si="77"/>
        <v>18.165334194781774</v>
      </c>
    </row>
    <row r="1050" spans="1:6" ht="21">
      <c r="A1050" s="88">
        <v>21</v>
      </c>
      <c r="B1050" s="148" t="s">
        <v>82</v>
      </c>
      <c r="C1050" s="118" t="s">
        <v>28</v>
      </c>
      <c r="D1050" s="174">
        <v>183</v>
      </c>
      <c r="E1050" s="67">
        <v>6.2040915277054101</v>
      </c>
      <c r="F1050" s="71">
        <f t="shared" si="77"/>
        <v>1135.3487495700901</v>
      </c>
    </row>
    <row r="1051" spans="1:6" ht="21">
      <c r="A1051" s="88">
        <v>22</v>
      </c>
      <c r="B1051" s="96" t="s">
        <v>83</v>
      </c>
      <c r="C1051" s="69" t="s">
        <v>929</v>
      </c>
      <c r="D1051" s="68">
        <v>6.75</v>
      </c>
      <c r="E1051" s="67">
        <v>0.79635266455366482</v>
      </c>
      <c r="F1051" s="71">
        <f t="shared" si="77"/>
        <v>5.3753804857372378</v>
      </c>
    </row>
    <row r="1052" spans="1:6" ht="22.5">
      <c r="A1052" s="88">
        <v>23</v>
      </c>
      <c r="B1052" s="96" t="s">
        <v>84</v>
      </c>
      <c r="C1052" s="104" t="s">
        <v>926</v>
      </c>
      <c r="D1052" s="67">
        <v>10</v>
      </c>
      <c r="E1052" s="67">
        <v>1.6369612776697331</v>
      </c>
      <c r="F1052" s="71">
        <f t="shared" si="77"/>
        <v>16.369612776697331</v>
      </c>
    </row>
    <row r="1053" spans="1:6" ht="21">
      <c r="A1053" s="85"/>
      <c r="B1053" s="140" t="s">
        <v>142</v>
      </c>
      <c r="C1053" s="85"/>
      <c r="D1053" s="119"/>
      <c r="E1053" s="119"/>
      <c r="F1053" s="119"/>
    </row>
    <row r="1054" spans="1:6" ht="42">
      <c r="A1054" s="68">
        <v>24</v>
      </c>
      <c r="B1054" s="96" t="s">
        <v>85</v>
      </c>
      <c r="C1054" s="279" t="s">
        <v>135</v>
      </c>
      <c r="D1054" s="67">
        <v>13.3</v>
      </c>
      <c r="E1054" s="67">
        <v>9.943675527637339</v>
      </c>
      <c r="F1054" s="71">
        <f t="shared" si="77"/>
        <v>132.25088451757662</v>
      </c>
    </row>
    <row r="1055" spans="1:6" ht="22.5">
      <c r="A1055" s="88">
        <v>25</v>
      </c>
      <c r="B1055" s="103" t="s">
        <v>86</v>
      </c>
      <c r="C1055" s="104" t="s">
        <v>138</v>
      </c>
      <c r="D1055" s="71">
        <v>1.04</v>
      </c>
      <c r="E1055" s="112">
        <v>14.414843476378911</v>
      </c>
      <c r="F1055" s="71">
        <f t="shared" si="77"/>
        <v>14.991437215434068</v>
      </c>
    </row>
    <row r="1056" spans="1:6" ht="31.5">
      <c r="A1056" s="88">
        <v>26</v>
      </c>
      <c r="B1056" s="103" t="s">
        <v>87</v>
      </c>
      <c r="C1056" s="104" t="s">
        <v>138</v>
      </c>
      <c r="D1056" s="188">
        <v>5.1999999999999998E-2</v>
      </c>
      <c r="E1056" s="87">
        <v>40.313570131792282</v>
      </c>
      <c r="F1056" s="71">
        <f t="shared" ref="F1056:F1068" si="78">+D1056*E1056</f>
        <v>2.0963056468531986</v>
      </c>
    </row>
    <row r="1057" spans="1:6" ht="22.5">
      <c r="A1057" s="88">
        <v>27</v>
      </c>
      <c r="B1057" s="96" t="s">
        <v>88</v>
      </c>
      <c r="C1057" s="104" t="s">
        <v>138</v>
      </c>
      <c r="D1057" s="83">
        <v>0.93600000000000005</v>
      </c>
      <c r="E1057" s="67">
        <v>61.572438879813397</v>
      </c>
      <c r="F1057" s="71">
        <f t="shared" si="78"/>
        <v>57.631802791505343</v>
      </c>
    </row>
    <row r="1058" spans="1:6" ht="31.5">
      <c r="A1058" s="88">
        <v>28</v>
      </c>
      <c r="B1058" s="115" t="s">
        <v>89</v>
      </c>
      <c r="C1058" s="69" t="s">
        <v>137</v>
      </c>
      <c r="D1058" s="95">
        <v>7.99</v>
      </c>
      <c r="E1058" s="116">
        <v>2.3864141433276025</v>
      </c>
      <c r="F1058" s="71">
        <f t="shared" si="78"/>
        <v>19.067449005187544</v>
      </c>
    </row>
    <row r="1059" spans="1:6" ht="21">
      <c r="A1059" s="85"/>
      <c r="B1059" s="140" t="s">
        <v>90</v>
      </c>
      <c r="C1059" s="85"/>
      <c r="D1059" s="119"/>
      <c r="E1059" s="119"/>
      <c r="F1059" s="119"/>
    </row>
    <row r="1060" spans="1:6" ht="22.5">
      <c r="A1060" s="68">
        <v>29</v>
      </c>
      <c r="B1060" s="103" t="s">
        <v>91</v>
      </c>
      <c r="C1060" s="104" t="s">
        <v>138</v>
      </c>
      <c r="D1060" s="70">
        <v>91.2</v>
      </c>
      <c r="E1060" s="116">
        <v>0.90656902622970104</v>
      </c>
      <c r="F1060" s="71">
        <f t="shared" si="78"/>
        <v>82.679095192148736</v>
      </c>
    </row>
    <row r="1061" spans="1:6" ht="31.5">
      <c r="A1061" s="88">
        <v>30</v>
      </c>
      <c r="B1061" s="103" t="s">
        <v>92</v>
      </c>
      <c r="C1061" s="104" t="s">
        <v>138</v>
      </c>
      <c r="D1061" s="70">
        <v>4.4000000000000004</v>
      </c>
      <c r="E1061" s="116">
        <v>0.90656902622970104</v>
      </c>
      <c r="F1061" s="71">
        <f t="shared" si="78"/>
        <v>3.988903715410685</v>
      </c>
    </row>
    <row r="1062" spans="1:6" ht="31.5">
      <c r="A1062" s="88">
        <v>31</v>
      </c>
      <c r="B1062" s="103" t="s">
        <v>93</v>
      </c>
      <c r="C1062" s="104" t="s">
        <v>138</v>
      </c>
      <c r="D1062" s="70">
        <v>33</v>
      </c>
      <c r="E1062" s="116">
        <v>0.90656902622970104</v>
      </c>
      <c r="F1062" s="71">
        <f t="shared" si="78"/>
        <v>29.916777865580134</v>
      </c>
    </row>
    <row r="1063" spans="1:6" ht="42">
      <c r="A1063" s="88">
        <v>32</v>
      </c>
      <c r="B1063" s="103" t="s">
        <v>94</v>
      </c>
      <c r="C1063" s="279" t="s">
        <v>135</v>
      </c>
      <c r="D1063" s="76">
        <v>213</v>
      </c>
      <c r="E1063" s="116">
        <v>0.34779779648661113</v>
      </c>
      <c r="F1063" s="71">
        <f t="shared" si="78"/>
        <v>74.080930651648174</v>
      </c>
    </row>
    <row r="1064" spans="1:6" ht="42">
      <c r="A1064" s="88">
        <v>33</v>
      </c>
      <c r="B1064" s="103" t="s">
        <v>95</v>
      </c>
      <c r="C1064" s="279" t="s">
        <v>135</v>
      </c>
      <c r="D1064" s="76">
        <v>10</v>
      </c>
      <c r="E1064" s="116">
        <v>0.45733273750893694</v>
      </c>
      <c r="F1064" s="71">
        <f t="shared" si="78"/>
        <v>4.5733273750893693</v>
      </c>
    </row>
    <row r="1065" spans="1:6" ht="42">
      <c r="A1065" s="88">
        <v>34</v>
      </c>
      <c r="B1065" s="103" t="s">
        <v>96</v>
      </c>
      <c r="C1065" s="279" t="s">
        <v>135</v>
      </c>
      <c r="D1065" s="76">
        <v>45</v>
      </c>
      <c r="E1065" s="116">
        <v>0.56686767853126274</v>
      </c>
      <c r="F1065" s="71">
        <f t="shared" si="78"/>
        <v>25.509045533906825</v>
      </c>
    </row>
    <row r="1066" spans="1:6" ht="22.5">
      <c r="A1066" s="88">
        <v>35</v>
      </c>
      <c r="B1066" s="164" t="s">
        <v>97</v>
      </c>
      <c r="C1066" s="104" t="s">
        <v>138</v>
      </c>
      <c r="D1066" s="95">
        <v>23.75</v>
      </c>
      <c r="E1066" s="116">
        <v>5.8953618310438811</v>
      </c>
      <c r="F1066" s="71">
        <f t="shared" si="78"/>
        <v>140.01484348729218</v>
      </c>
    </row>
    <row r="1067" spans="1:6" ht="31.5">
      <c r="A1067" s="88">
        <v>36</v>
      </c>
      <c r="B1067" s="103" t="s">
        <v>98</v>
      </c>
      <c r="C1067" s="104" t="s">
        <v>138</v>
      </c>
      <c r="D1067" s="70">
        <v>104.9</v>
      </c>
      <c r="E1067" s="116">
        <v>0.44555719681940953</v>
      </c>
      <c r="F1067" s="71">
        <f t="shared" si="78"/>
        <v>46.738949946356065</v>
      </c>
    </row>
    <row r="1068" spans="1:6" ht="31.5">
      <c r="A1068" s="88">
        <v>37</v>
      </c>
      <c r="B1068" s="115" t="s">
        <v>89</v>
      </c>
      <c r="C1068" s="69" t="s">
        <v>137</v>
      </c>
      <c r="D1068" s="95">
        <v>43.85</v>
      </c>
      <c r="E1068" s="116">
        <v>2.3864141433276025</v>
      </c>
      <c r="F1068" s="71">
        <f t="shared" si="78"/>
        <v>104.64426018491537</v>
      </c>
    </row>
    <row r="1069" spans="1:6" ht="42">
      <c r="A1069" s="88">
        <v>38</v>
      </c>
      <c r="B1069" s="96" t="s">
        <v>99</v>
      </c>
      <c r="C1069" s="279" t="s">
        <v>135</v>
      </c>
      <c r="D1069" s="73">
        <v>330</v>
      </c>
      <c r="E1069" s="116">
        <v>2.5573275072169483</v>
      </c>
      <c r="F1069" s="71">
        <f t="shared" ref="F1069:F1081" si="79">+D1069*E1069</f>
        <v>843.91807738159298</v>
      </c>
    </row>
    <row r="1070" spans="1:6" ht="52.5">
      <c r="A1070" s="88">
        <v>39</v>
      </c>
      <c r="B1070" s="96" t="s">
        <v>100</v>
      </c>
      <c r="C1070" s="279" t="s">
        <v>135</v>
      </c>
      <c r="D1070" s="73">
        <v>136</v>
      </c>
      <c r="E1070" s="116">
        <v>17.440168449687224</v>
      </c>
      <c r="F1070" s="71">
        <f t="shared" si="79"/>
        <v>2371.8629091574626</v>
      </c>
    </row>
    <row r="1071" spans="1:6" ht="21">
      <c r="A1071" s="88">
        <v>40</v>
      </c>
      <c r="B1071" s="175" t="s">
        <v>101</v>
      </c>
      <c r="C1071" s="176" t="s">
        <v>28</v>
      </c>
      <c r="D1071" s="149">
        <v>130</v>
      </c>
      <c r="E1071" s="116">
        <v>0.94764858345514613</v>
      </c>
      <c r="F1071" s="71">
        <f t="shared" si="79"/>
        <v>123.194315849169</v>
      </c>
    </row>
    <row r="1072" spans="1:6" ht="21">
      <c r="A1072" s="88">
        <v>41</v>
      </c>
      <c r="B1072" s="175" t="s">
        <v>102</v>
      </c>
      <c r="C1072" s="176" t="s">
        <v>28</v>
      </c>
      <c r="D1072" s="149">
        <v>20</v>
      </c>
      <c r="E1072" s="116">
        <v>1.9629195677199256</v>
      </c>
      <c r="F1072" s="71">
        <f t="shared" si="79"/>
        <v>39.258391354398512</v>
      </c>
    </row>
    <row r="1073" spans="1:6" ht="21">
      <c r="A1073" s="88">
        <v>42</v>
      </c>
      <c r="B1073" s="164" t="s">
        <v>103</v>
      </c>
      <c r="C1073" s="279" t="s">
        <v>135</v>
      </c>
      <c r="D1073" s="95">
        <v>283</v>
      </c>
      <c r="E1073" s="116">
        <v>0.29476809155219402</v>
      </c>
      <c r="F1073" s="71">
        <f t="shared" si="79"/>
        <v>83.419369909270912</v>
      </c>
    </row>
    <row r="1074" spans="1:6" ht="21">
      <c r="A1074" s="88">
        <v>43</v>
      </c>
      <c r="B1074" s="164" t="s">
        <v>104</v>
      </c>
      <c r="C1074" s="279" t="s">
        <v>135</v>
      </c>
      <c r="D1074" s="95">
        <v>65</v>
      </c>
      <c r="E1074" s="116">
        <v>0.29476809155219402</v>
      </c>
      <c r="F1074" s="71">
        <f t="shared" si="79"/>
        <v>19.15992595089261</v>
      </c>
    </row>
    <row r="1075" spans="1:6" ht="21">
      <c r="A1075" s="88">
        <v>44</v>
      </c>
      <c r="B1075" s="103" t="s">
        <v>105</v>
      </c>
      <c r="C1075" s="279" t="s">
        <v>135</v>
      </c>
      <c r="D1075" s="76">
        <v>45</v>
      </c>
      <c r="E1075" s="116">
        <v>0.88442909009030646</v>
      </c>
      <c r="F1075" s="71">
        <f t="shared" si="79"/>
        <v>39.799309054063791</v>
      </c>
    </row>
    <row r="1076" spans="1:6" ht="21">
      <c r="A1076" s="85"/>
      <c r="B1076" s="140" t="s">
        <v>106</v>
      </c>
      <c r="C1076" s="85"/>
      <c r="D1076" s="119"/>
      <c r="E1076" s="119"/>
      <c r="F1076" s="119"/>
    </row>
    <row r="1077" spans="1:6" ht="42">
      <c r="A1077" s="68">
        <v>45</v>
      </c>
      <c r="B1077" s="96" t="s">
        <v>107</v>
      </c>
      <c r="C1077" s="69" t="s">
        <v>137</v>
      </c>
      <c r="D1077" s="116">
        <v>2.3849999999999998</v>
      </c>
      <c r="E1077" s="116">
        <v>167.16799624836926</v>
      </c>
      <c r="F1077" s="71">
        <f t="shared" si="79"/>
        <v>398.69567105236064</v>
      </c>
    </row>
    <row r="1078" spans="1:6" ht="21">
      <c r="A1078" s="88">
        <v>46</v>
      </c>
      <c r="B1078" s="139" t="s">
        <v>108</v>
      </c>
      <c r="C1078" s="279" t="s">
        <v>135</v>
      </c>
      <c r="D1078" s="87">
        <v>185</v>
      </c>
      <c r="E1078" s="87">
        <v>3.758293167290474</v>
      </c>
      <c r="F1078" s="71">
        <f t="shared" si="79"/>
        <v>695.28423594873766</v>
      </c>
    </row>
    <row r="1079" spans="1:6" ht="21">
      <c r="A1079" s="88">
        <v>47</v>
      </c>
      <c r="B1079" s="139" t="s">
        <v>109</v>
      </c>
      <c r="C1079" s="279" t="s">
        <v>135</v>
      </c>
      <c r="D1079" s="87">
        <v>96</v>
      </c>
      <c r="E1079" s="87">
        <v>4.9373655334992499</v>
      </c>
      <c r="F1079" s="71">
        <f t="shared" si="79"/>
        <v>473.98709121592799</v>
      </c>
    </row>
    <row r="1080" spans="1:6" ht="21">
      <c r="A1080" s="88">
        <v>48</v>
      </c>
      <c r="B1080" s="139" t="s">
        <v>110</v>
      </c>
      <c r="C1080" s="279" t="s">
        <v>135</v>
      </c>
      <c r="D1080" s="87">
        <v>220</v>
      </c>
      <c r="E1080" s="87">
        <v>5.0847495792753472</v>
      </c>
      <c r="F1080" s="71">
        <f t="shared" si="79"/>
        <v>1118.6449074405764</v>
      </c>
    </row>
    <row r="1081" spans="1:6" ht="21">
      <c r="A1081" s="88">
        <v>49</v>
      </c>
      <c r="B1081" s="139" t="s">
        <v>111</v>
      </c>
      <c r="C1081" s="279" t="s">
        <v>135</v>
      </c>
      <c r="D1081" s="87">
        <v>38</v>
      </c>
      <c r="E1081" s="87">
        <v>2.4318367553056004</v>
      </c>
      <c r="F1081" s="71">
        <f t="shared" si="79"/>
        <v>92.409796701612819</v>
      </c>
    </row>
    <row r="1082" spans="1:6">
      <c r="A1082" s="88">
        <v>50</v>
      </c>
      <c r="B1082" s="139" t="s">
        <v>112</v>
      </c>
      <c r="C1082" s="176" t="s">
        <v>28</v>
      </c>
      <c r="D1082" s="87">
        <v>48</v>
      </c>
      <c r="E1082" s="87">
        <v>3.6846011444024245</v>
      </c>
      <c r="F1082" s="71">
        <f t="shared" ref="F1082:F1094" si="80">+D1082*E1082</f>
        <v>176.86085493131637</v>
      </c>
    </row>
    <row r="1083" spans="1:6">
      <c r="A1083" s="88">
        <v>51</v>
      </c>
      <c r="B1083" s="139" t="s">
        <v>113</v>
      </c>
      <c r="C1083" s="176" t="s">
        <v>28</v>
      </c>
      <c r="D1083" s="87">
        <v>48</v>
      </c>
      <c r="E1083" s="87">
        <v>1.768608549313164</v>
      </c>
      <c r="F1083" s="71">
        <f t="shared" si="80"/>
        <v>84.89321036703187</v>
      </c>
    </row>
    <row r="1084" spans="1:6">
      <c r="A1084" s="88">
        <v>52</v>
      </c>
      <c r="B1084" s="139" t="s">
        <v>114</v>
      </c>
      <c r="C1084" s="176" t="s">
        <v>28</v>
      </c>
      <c r="D1084" s="87">
        <v>24</v>
      </c>
      <c r="E1084" s="87">
        <v>2.873988892633891</v>
      </c>
      <c r="F1084" s="71">
        <f t="shared" si="80"/>
        <v>68.975733423213384</v>
      </c>
    </row>
    <row r="1085" spans="1:6" ht="21">
      <c r="A1085" s="88">
        <v>53</v>
      </c>
      <c r="B1085" s="139" t="s">
        <v>115</v>
      </c>
      <c r="C1085" s="279" t="s">
        <v>135</v>
      </c>
      <c r="D1085" s="87">
        <v>192</v>
      </c>
      <c r="E1085" s="87">
        <v>0.30950649612980369</v>
      </c>
      <c r="F1085" s="71">
        <f t="shared" si="80"/>
        <v>59.425247256922304</v>
      </c>
    </row>
    <row r="1086" spans="1:6" ht="21">
      <c r="A1086" s="88">
        <v>54</v>
      </c>
      <c r="B1086" s="139" t="s">
        <v>116</v>
      </c>
      <c r="C1086" s="279" t="s">
        <v>135</v>
      </c>
      <c r="D1086" s="87">
        <v>28</v>
      </c>
      <c r="E1086" s="87">
        <v>0.30950649612980369</v>
      </c>
      <c r="F1086" s="71">
        <f t="shared" si="80"/>
        <v>8.666181891634503</v>
      </c>
    </row>
    <row r="1087" spans="1:6">
      <c r="A1087" s="88">
        <v>55</v>
      </c>
      <c r="B1087" s="139" t="s">
        <v>117</v>
      </c>
      <c r="C1087" s="176" t="s">
        <v>28</v>
      </c>
      <c r="D1087" s="87">
        <v>150</v>
      </c>
      <c r="E1087" s="87">
        <v>0.30950649612980369</v>
      </c>
      <c r="F1087" s="71">
        <f t="shared" si="80"/>
        <v>46.425974419470556</v>
      </c>
    </row>
    <row r="1088" spans="1:6">
      <c r="A1088" s="88">
        <v>56</v>
      </c>
      <c r="B1088" s="139" t="s">
        <v>118</v>
      </c>
      <c r="C1088" s="176" t="s">
        <v>28</v>
      </c>
      <c r="D1088" s="87">
        <v>370</v>
      </c>
      <c r="E1088" s="87">
        <v>0.12527643890968249</v>
      </c>
      <c r="F1088" s="71">
        <f t="shared" si="80"/>
        <v>46.352282396582517</v>
      </c>
    </row>
    <row r="1089" spans="1:7">
      <c r="A1089" s="88">
        <v>57</v>
      </c>
      <c r="B1089" s="139" t="s">
        <v>119</v>
      </c>
      <c r="C1089" s="176" t="s">
        <v>28</v>
      </c>
      <c r="D1089" s="87">
        <v>28</v>
      </c>
      <c r="E1089" s="87">
        <v>1.4738404577609703</v>
      </c>
      <c r="F1089" s="71">
        <f t="shared" si="80"/>
        <v>41.26753281730717</v>
      </c>
    </row>
    <row r="1090" spans="1:7" ht="63">
      <c r="A1090" s="68">
        <v>58</v>
      </c>
      <c r="B1090" s="120" t="s">
        <v>120</v>
      </c>
      <c r="C1090" s="279" t="s">
        <v>135</v>
      </c>
      <c r="D1090" s="121">
        <v>30</v>
      </c>
      <c r="E1090" s="182">
        <v>7.8182561697453279</v>
      </c>
      <c r="F1090" s="71">
        <f t="shared" si="80"/>
        <v>234.54768509235984</v>
      </c>
    </row>
    <row r="1091" spans="1:7" ht="42">
      <c r="A1091" s="74">
        <v>59</v>
      </c>
      <c r="B1091" s="164" t="s">
        <v>121</v>
      </c>
      <c r="C1091" s="74" t="s">
        <v>28</v>
      </c>
      <c r="D1091" s="95">
        <v>1</v>
      </c>
      <c r="E1091" s="116">
        <v>1455.8458087688507</v>
      </c>
      <c r="F1091" s="71">
        <f t="shared" si="80"/>
        <v>1455.8458087688507</v>
      </c>
    </row>
    <row r="1092" spans="1:7" ht="21.75">
      <c r="A1092" s="74">
        <v>60</v>
      </c>
      <c r="B1092" s="175" t="s">
        <v>122</v>
      </c>
      <c r="C1092" s="176" t="s">
        <v>28</v>
      </c>
      <c r="D1092" s="149">
        <v>82</v>
      </c>
      <c r="E1092" s="116">
        <v>78.118315568980321</v>
      </c>
      <c r="F1092" s="71">
        <f t="shared" si="80"/>
        <v>6405.701876656386</v>
      </c>
    </row>
    <row r="1093" spans="1:7" ht="42">
      <c r="A1093" s="74">
        <v>61</v>
      </c>
      <c r="B1093" s="91" t="s">
        <v>123</v>
      </c>
      <c r="C1093" s="176" t="s">
        <v>28</v>
      </c>
      <c r="D1093" s="154">
        <v>2</v>
      </c>
      <c r="E1093" s="198">
        <v>48.231056238908593</v>
      </c>
      <c r="F1093" s="71">
        <f t="shared" si="80"/>
        <v>96.462112477817186</v>
      </c>
    </row>
    <row r="1094" spans="1:7" ht="52.5">
      <c r="A1094" s="74">
        <v>62</v>
      </c>
      <c r="B1094" s="164" t="s">
        <v>124</v>
      </c>
      <c r="C1094" s="176" t="s">
        <v>28</v>
      </c>
      <c r="D1094" s="95">
        <v>1</v>
      </c>
      <c r="E1094" s="116">
        <v>34.377439638539052</v>
      </c>
      <c r="F1094" s="71">
        <f t="shared" si="80"/>
        <v>34.377439638539052</v>
      </c>
      <c r="G1094" s="204">
        <f>+SUM(F1029:F1104)</f>
        <v>20840.541907332194</v>
      </c>
    </row>
    <row r="1095" spans="1:7" ht="42">
      <c r="A1095" s="74">
        <v>63</v>
      </c>
      <c r="B1095" s="164" t="s">
        <v>125</v>
      </c>
      <c r="C1095" s="176" t="s">
        <v>28</v>
      </c>
      <c r="D1095" s="95">
        <v>1</v>
      </c>
      <c r="E1095" s="116">
        <v>24.060556434212263</v>
      </c>
      <c r="F1095" s="71">
        <f t="shared" ref="F1095:F1104" si="81">+D1095*E1095</f>
        <v>24.060556434212263</v>
      </c>
      <c r="G1095" s="203">
        <f>+G1094+G1016+G991+G963+G854+G844+G833+G813+G808+G798+G783+G768+G633+G411+G387+G346+G149+G8</f>
        <v>2498499.7230447782</v>
      </c>
    </row>
    <row r="1096" spans="1:7" ht="31.5">
      <c r="A1096" s="74">
        <v>64</v>
      </c>
      <c r="B1096" s="164" t="s">
        <v>126</v>
      </c>
      <c r="C1096" s="176" t="s">
        <v>28</v>
      </c>
      <c r="D1096" s="95">
        <v>5</v>
      </c>
      <c r="E1096" s="116">
        <v>18.902114832048866</v>
      </c>
      <c r="F1096" s="71">
        <f t="shared" si="81"/>
        <v>94.510574160244332</v>
      </c>
    </row>
    <row r="1097" spans="1:7" ht="42">
      <c r="A1097" s="74">
        <v>65</v>
      </c>
      <c r="B1097" s="164" t="s">
        <v>125</v>
      </c>
      <c r="C1097" s="176" t="s">
        <v>28</v>
      </c>
      <c r="D1097" s="95">
        <v>5</v>
      </c>
      <c r="E1097" s="116">
        <v>24.060556434212263</v>
      </c>
      <c r="F1097" s="71">
        <f t="shared" si="81"/>
        <v>120.30278217106131</v>
      </c>
    </row>
    <row r="1098" spans="1:7" ht="42">
      <c r="A1098" s="74">
        <v>66</v>
      </c>
      <c r="B1098" s="96" t="s">
        <v>127</v>
      </c>
      <c r="C1098" s="279" t="s">
        <v>135</v>
      </c>
      <c r="D1098" s="73">
        <v>5</v>
      </c>
      <c r="E1098" s="116">
        <v>14.006355694820002</v>
      </c>
      <c r="F1098" s="71">
        <f t="shared" si="81"/>
        <v>70.031778474100008</v>
      </c>
    </row>
    <row r="1099" spans="1:7" ht="42">
      <c r="A1099" s="74">
        <v>67</v>
      </c>
      <c r="B1099" s="96" t="s">
        <v>128</v>
      </c>
      <c r="C1099" s="279" t="s">
        <v>135</v>
      </c>
      <c r="D1099" s="73">
        <v>30</v>
      </c>
      <c r="E1099" s="116">
        <v>1.925698137881501</v>
      </c>
      <c r="F1099" s="71">
        <f t="shared" si="81"/>
        <v>57.770944136445031</v>
      </c>
    </row>
    <row r="1100" spans="1:7" ht="42">
      <c r="A1100" s="74">
        <v>68</v>
      </c>
      <c r="B1100" s="96" t="s">
        <v>129</v>
      </c>
      <c r="C1100" s="279" t="s">
        <v>135</v>
      </c>
      <c r="D1100" s="73">
        <v>750</v>
      </c>
      <c r="E1100" s="116">
        <v>1.6791541061072461</v>
      </c>
      <c r="F1100" s="71">
        <f t="shared" si="81"/>
        <v>1259.3655795804345</v>
      </c>
    </row>
    <row r="1101" spans="1:7" ht="21">
      <c r="A1101" s="74">
        <v>69</v>
      </c>
      <c r="B1101" s="175" t="s">
        <v>130</v>
      </c>
      <c r="C1101" s="176" t="s">
        <v>28</v>
      </c>
      <c r="D1101" s="149">
        <v>10</v>
      </c>
      <c r="E1101" s="116">
        <v>1.7860587127886092</v>
      </c>
      <c r="F1101" s="71">
        <f t="shared" si="81"/>
        <v>17.860587127886092</v>
      </c>
    </row>
    <row r="1102" spans="1:7" ht="21">
      <c r="A1102" s="74">
        <v>70</v>
      </c>
      <c r="B1102" s="175" t="s">
        <v>131</v>
      </c>
      <c r="C1102" s="118" t="s">
        <v>139</v>
      </c>
      <c r="D1102" s="149">
        <v>10</v>
      </c>
      <c r="E1102" s="116">
        <v>1.9923963768751447</v>
      </c>
      <c r="F1102" s="71">
        <f t="shared" si="81"/>
        <v>19.923963768751449</v>
      </c>
    </row>
    <row r="1103" spans="1:7" ht="21">
      <c r="A1103" s="74">
        <v>71</v>
      </c>
      <c r="B1103" s="175" t="s">
        <v>132</v>
      </c>
      <c r="C1103" s="118" t="s">
        <v>140</v>
      </c>
      <c r="D1103" s="149">
        <v>1</v>
      </c>
      <c r="E1103" s="116">
        <v>2.8472238423765077</v>
      </c>
      <c r="F1103" s="71">
        <f t="shared" si="81"/>
        <v>2.8472238423765077</v>
      </c>
    </row>
    <row r="1104" spans="1:7" ht="42">
      <c r="A1104" s="74">
        <v>72</v>
      </c>
      <c r="B1104" s="96" t="s">
        <v>133</v>
      </c>
      <c r="C1104" s="279" t="s">
        <v>135</v>
      </c>
      <c r="D1104" s="73">
        <v>2</v>
      </c>
      <c r="E1104" s="116">
        <v>6.2369290367166599</v>
      </c>
      <c r="F1104" s="71">
        <f t="shared" si="81"/>
        <v>12.47385807343332</v>
      </c>
    </row>
    <row r="1105" spans="1:6" ht="20.25" customHeight="1">
      <c r="A1105" s="269" t="s">
        <v>57</v>
      </c>
      <c r="B1105" s="269"/>
      <c r="C1105" s="269"/>
      <c r="D1105" s="269"/>
      <c r="E1105" s="199"/>
      <c r="F1105" s="202">
        <f>SUM(F6:F1104)</f>
        <v>2547653.4336208315</v>
      </c>
    </row>
    <row r="1106" spans="1:6" ht="20.25" customHeight="1">
      <c r="A1106" s="269" t="s">
        <v>59</v>
      </c>
      <c r="B1106" s="269"/>
      <c r="C1106" s="269"/>
      <c r="D1106" s="200">
        <v>0.05</v>
      </c>
      <c r="E1106" s="201"/>
      <c r="F1106" s="202">
        <f>F1105*D1106</f>
        <v>127382.67168104158</v>
      </c>
    </row>
    <row r="1107" spans="1:6" ht="20.25" customHeight="1">
      <c r="A1107" s="269" t="s">
        <v>57</v>
      </c>
      <c r="B1107" s="269"/>
      <c r="C1107" s="269"/>
      <c r="D1107" s="269"/>
      <c r="E1107" s="201"/>
      <c r="F1107" s="202">
        <f>SUM(F1105:F1106)</f>
        <v>2675036.1053018728</v>
      </c>
    </row>
    <row r="1108" spans="1:6" ht="20.25" customHeight="1">
      <c r="A1108" s="269" t="s">
        <v>58</v>
      </c>
      <c r="B1108" s="269"/>
      <c r="C1108" s="269"/>
      <c r="D1108" s="200">
        <v>0.2</v>
      </c>
      <c r="E1108" s="201"/>
      <c r="F1108" s="202">
        <f>+F1107*D1108</f>
        <v>535007.22106037464</v>
      </c>
    </row>
    <row r="1109" spans="1:6" ht="20.25" customHeight="1">
      <c r="A1109" s="269" t="s">
        <v>57</v>
      </c>
      <c r="B1109" s="269"/>
      <c r="C1109" s="269"/>
      <c r="D1109" s="269"/>
      <c r="E1109" s="201"/>
      <c r="F1109" s="202">
        <f>SUM(F1107:F1108)</f>
        <v>3210043.3263622476</v>
      </c>
    </row>
    <row r="1114" spans="1:6">
      <c r="B1114" s="3" t="s">
        <v>7</v>
      </c>
      <c r="E1114" s="270" t="e">
        <f>+#REF!</f>
        <v>#REF!</v>
      </c>
      <c r="F1114" s="270"/>
    </row>
  </sheetData>
  <mergeCells count="8">
    <mergeCell ref="A1109:D1109"/>
    <mergeCell ref="E1114:F1114"/>
    <mergeCell ref="A1:F1"/>
    <mergeCell ref="A2:F2"/>
    <mergeCell ref="A1105:D1105"/>
    <mergeCell ref="A1106:C1106"/>
    <mergeCell ref="A1107:D1107"/>
    <mergeCell ref="A1108:C1108"/>
  </mergeCells>
  <phoneticPr fontId="3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2831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5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6" customWidth="1"/>
    <col min="8" max="16384" width="9.140625" style="1"/>
  </cols>
  <sheetData>
    <row r="1" spans="1:7" s="64" customFormat="1" ht="15.75" customHeight="1">
      <c r="A1" s="272"/>
      <c r="B1" s="272"/>
      <c r="C1" s="272"/>
      <c r="D1" s="272"/>
      <c r="E1" s="272"/>
      <c r="F1" s="272"/>
      <c r="G1" s="63"/>
    </row>
    <row r="2" spans="1:7" ht="15" customHeight="1">
      <c r="B2" s="1"/>
      <c r="C2" s="274" t="s">
        <v>14</v>
      </c>
      <c r="D2" s="274"/>
      <c r="E2" s="274"/>
      <c r="F2" s="274"/>
      <c r="G2" s="274"/>
    </row>
    <row r="3" spans="1:7" s="64" customFormat="1" ht="15.75" customHeight="1">
      <c r="A3" s="272" t="s">
        <v>15</v>
      </c>
      <c r="B3" s="272"/>
      <c r="C3" s="272"/>
      <c r="D3" s="272"/>
      <c r="E3" s="272"/>
      <c r="F3" s="272"/>
      <c r="G3" s="272"/>
    </row>
    <row r="4" spans="1:7" s="64" customFormat="1" ht="15.75" customHeight="1">
      <c r="A4" s="272" t="s">
        <v>11</v>
      </c>
      <c r="B4" s="272"/>
      <c r="C4" s="272"/>
      <c r="D4" s="272"/>
      <c r="E4" s="272"/>
      <c r="F4" s="272"/>
      <c r="G4" s="272"/>
    </row>
    <row r="5" spans="1:7" ht="15.75">
      <c r="A5" s="273"/>
      <c r="B5" s="273"/>
      <c r="C5" s="273"/>
      <c r="D5" s="273"/>
      <c r="E5" s="273"/>
      <c r="F5" s="273"/>
      <c r="G5" s="273"/>
    </row>
    <row r="6" spans="1:7" ht="13.5">
      <c r="A6" s="277"/>
      <c r="B6" s="277"/>
      <c r="C6" s="277"/>
      <c r="D6" s="277"/>
      <c r="E6" s="277"/>
      <c r="G6" s="1"/>
    </row>
    <row r="7" spans="1:7" ht="15" customHeight="1">
      <c r="A7" s="275" t="s">
        <v>12</v>
      </c>
      <c r="B7" s="275"/>
      <c r="C7" s="275"/>
      <c r="D7" s="275"/>
      <c r="E7" s="275"/>
      <c r="F7" s="275"/>
      <c r="G7" s="275"/>
    </row>
    <row r="8" spans="1:7" ht="15" customHeight="1">
      <c r="B8" s="1"/>
      <c r="G8" s="1"/>
    </row>
    <row r="9" spans="1:7" ht="72.75" customHeight="1">
      <c r="A9" s="278" t="s">
        <v>13</v>
      </c>
      <c r="B9" s="278"/>
      <c r="C9" s="278"/>
      <c r="D9" s="278"/>
      <c r="E9" s="278"/>
      <c r="F9" s="278"/>
      <c r="G9" s="278"/>
    </row>
    <row r="10" spans="1:7" ht="12.75" customHeight="1">
      <c r="A10" s="265"/>
      <c r="B10" s="265"/>
      <c r="C10" s="265"/>
      <c r="D10" s="265"/>
      <c r="E10" s="265"/>
      <c r="F10" s="265"/>
      <c r="G10" s="265"/>
    </row>
    <row r="11" spans="1:7" ht="12.75" customHeight="1">
      <c r="A11" s="263" t="s">
        <v>4</v>
      </c>
      <c r="B11" s="263"/>
      <c r="C11" s="263"/>
      <c r="D11" s="263"/>
      <c r="E11" s="263"/>
      <c r="F11" s="263"/>
      <c r="G11" s="263"/>
    </row>
    <row r="12" spans="1:7" ht="9" customHeight="1">
      <c r="C12" s="2"/>
      <c r="D12" s="2"/>
      <c r="E12" s="2"/>
    </row>
    <row r="13" spans="1:7" ht="12.75" customHeight="1">
      <c r="A13" s="266" t="s">
        <v>0</v>
      </c>
      <c r="B13" s="268" t="s">
        <v>0</v>
      </c>
      <c r="C13" s="267" t="s">
        <v>1</v>
      </c>
      <c r="D13" s="267" t="s">
        <v>5</v>
      </c>
      <c r="E13" s="267" t="s">
        <v>6</v>
      </c>
      <c r="F13" s="262" t="s">
        <v>10</v>
      </c>
      <c r="G13" s="262" t="s">
        <v>9</v>
      </c>
    </row>
    <row r="14" spans="1:7" ht="21" customHeight="1">
      <c r="A14" s="266"/>
      <c r="B14" s="268"/>
      <c r="C14" s="267"/>
      <c r="D14" s="267"/>
      <c r="E14" s="267"/>
      <c r="F14" s="262"/>
      <c r="G14" s="262"/>
    </row>
    <row r="15" spans="1:7" ht="12.75">
      <c r="A15" s="8">
        <v>1</v>
      </c>
      <c r="B15" s="9">
        <v>1</v>
      </c>
      <c r="C15" s="10">
        <v>2</v>
      </c>
      <c r="D15" s="10">
        <v>3</v>
      </c>
      <c r="E15" s="10">
        <v>4</v>
      </c>
      <c r="F15" s="10">
        <v>5</v>
      </c>
      <c r="G15" s="7">
        <v>6</v>
      </c>
    </row>
    <row r="16" spans="1:7" ht="9.75" customHeight="1">
      <c r="A16" s="241"/>
      <c r="B16" s="250"/>
      <c r="C16" s="256" t="e">
        <f>#REF!</f>
        <v>#REF!</v>
      </c>
      <c r="D16" s="241"/>
      <c r="E16" s="259"/>
      <c r="F16" s="231"/>
      <c r="G16" s="234"/>
    </row>
    <row r="17" spans="1:7" ht="9.75" customHeight="1">
      <c r="A17" s="242"/>
      <c r="B17" s="251"/>
      <c r="C17" s="257"/>
      <c r="D17" s="242"/>
      <c r="E17" s="260"/>
      <c r="F17" s="231"/>
      <c r="G17" s="234"/>
    </row>
    <row r="18" spans="1:7" ht="9.75" customHeight="1">
      <c r="A18" s="242"/>
      <c r="B18" s="251"/>
      <c r="C18" s="257"/>
      <c r="D18" s="242"/>
      <c r="E18" s="260"/>
      <c r="F18" s="231"/>
      <c r="G18" s="234"/>
    </row>
    <row r="19" spans="1:7" ht="9.75" customHeight="1">
      <c r="A19" s="242"/>
      <c r="B19" s="251"/>
      <c r="C19" s="257"/>
      <c r="D19" s="242"/>
      <c r="E19" s="260"/>
      <c r="F19" s="231"/>
      <c r="G19" s="234"/>
    </row>
    <row r="20" spans="1:7" ht="9.75" customHeight="1">
      <c r="A20" s="243"/>
      <c r="B20" s="252"/>
      <c r="C20" s="258"/>
      <c r="D20" s="243"/>
      <c r="E20" s="261"/>
      <c r="F20" s="231"/>
      <c r="G20" s="234"/>
    </row>
    <row r="21" spans="1:7" ht="9.75" customHeight="1">
      <c r="A21" s="241"/>
      <c r="B21" s="250"/>
      <c r="C21" s="253"/>
      <c r="D21" s="241"/>
      <c r="E21" s="247"/>
      <c r="F21" s="231"/>
      <c r="G21" s="234"/>
    </row>
    <row r="22" spans="1:7" ht="9.75" customHeight="1">
      <c r="A22" s="242"/>
      <c r="B22" s="251"/>
      <c r="C22" s="254"/>
      <c r="D22" s="242"/>
      <c r="E22" s="248"/>
      <c r="F22" s="231"/>
      <c r="G22" s="234"/>
    </row>
    <row r="23" spans="1:7" ht="9.75" customHeight="1">
      <c r="A23" s="242"/>
      <c r="B23" s="251"/>
      <c r="C23" s="254"/>
      <c r="D23" s="242"/>
      <c r="E23" s="248"/>
      <c r="F23" s="231"/>
      <c r="G23" s="234"/>
    </row>
    <row r="24" spans="1:7" ht="9.75" customHeight="1">
      <c r="A24" s="242"/>
      <c r="B24" s="251"/>
      <c r="C24" s="254"/>
      <c r="D24" s="242"/>
      <c r="E24" s="248"/>
      <c r="F24" s="231"/>
      <c r="G24" s="234"/>
    </row>
    <row r="25" spans="1:7" ht="9.75" customHeight="1">
      <c r="A25" s="243"/>
      <c r="B25" s="252"/>
      <c r="C25" s="255"/>
      <c r="D25" s="243"/>
      <c r="E25" s="249"/>
      <c r="F25" s="231"/>
      <c r="G25" s="234"/>
    </row>
    <row r="26" spans="1:7" ht="9.75" customHeight="1">
      <c r="A26" s="241"/>
      <c r="B26" s="250"/>
      <c r="C26" s="244"/>
      <c r="D26" s="241"/>
      <c r="E26" s="247"/>
      <c r="F26" s="231"/>
      <c r="G26" s="234"/>
    </row>
    <row r="27" spans="1:7" ht="9.75" customHeight="1">
      <c r="A27" s="242"/>
      <c r="B27" s="251"/>
      <c r="C27" s="245"/>
      <c r="D27" s="242"/>
      <c r="E27" s="248"/>
      <c r="F27" s="231"/>
      <c r="G27" s="234"/>
    </row>
    <row r="28" spans="1:7" ht="9.75" customHeight="1">
      <c r="A28" s="242"/>
      <c r="B28" s="251"/>
      <c r="C28" s="245"/>
      <c r="D28" s="242"/>
      <c r="E28" s="248"/>
      <c r="F28" s="231"/>
      <c r="G28" s="234"/>
    </row>
    <row r="29" spans="1:7" ht="9.75" customHeight="1">
      <c r="A29" s="242"/>
      <c r="B29" s="251"/>
      <c r="C29" s="245"/>
      <c r="D29" s="242"/>
      <c r="E29" s="248"/>
      <c r="F29" s="231"/>
      <c r="G29" s="234"/>
    </row>
    <row r="30" spans="1:7" ht="9.75" customHeight="1">
      <c r="A30" s="243"/>
      <c r="B30" s="252"/>
      <c r="C30" s="246"/>
      <c r="D30" s="243"/>
      <c r="E30" s="249"/>
      <c r="F30" s="231"/>
      <c r="G30" s="234"/>
    </row>
    <row r="31" spans="1:7" ht="9.75" customHeight="1">
      <c r="A31" s="241"/>
      <c r="B31" s="250"/>
      <c r="C31" s="244"/>
      <c r="D31" s="241"/>
      <c r="E31" s="247"/>
      <c r="F31" s="231"/>
      <c r="G31" s="234"/>
    </row>
    <row r="32" spans="1:7" ht="9.75" customHeight="1">
      <c r="A32" s="242"/>
      <c r="B32" s="251"/>
      <c r="C32" s="245"/>
      <c r="D32" s="242"/>
      <c r="E32" s="248"/>
      <c r="F32" s="231"/>
      <c r="G32" s="234"/>
    </row>
    <row r="33" spans="1:7" ht="9.75" customHeight="1">
      <c r="A33" s="242"/>
      <c r="B33" s="251"/>
      <c r="C33" s="245"/>
      <c r="D33" s="242"/>
      <c r="E33" s="248"/>
      <c r="F33" s="231"/>
      <c r="G33" s="234"/>
    </row>
    <row r="34" spans="1:7" ht="9.75" customHeight="1">
      <c r="A34" s="242"/>
      <c r="B34" s="251"/>
      <c r="C34" s="245"/>
      <c r="D34" s="242"/>
      <c r="E34" s="248"/>
      <c r="F34" s="231"/>
      <c r="G34" s="234"/>
    </row>
    <row r="35" spans="1:7" ht="9.75" customHeight="1">
      <c r="A35" s="243"/>
      <c r="B35" s="252"/>
      <c r="C35" s="246"/>
      <c r="D35" s="243"/>
      <c r="E35" s="249"/>
      <c r="F35" s="231"/>
      <c r="G35" s="234"/>
    </row>
    <row r="36" spans="1:7" ht="9.75" customHeight="1">
      <c r="A36" s="231"/>
      <c r="B36" s="235"/>
      <c r="C36" s="232"/>
      <c r="D36" s="231"/>
      <c r="E36" s="233"/>
      <c r="F36" s="231"/>
      <c r="G36" s="234"/>
    </row>
    <row r="37" spans="1:7" ht="9.75" customHeight="1">
      <c r="A37" s="231"/>
      <c r="B37" s="235"/>
      <c r="C37" s="232"/>
      <c r="D37" s="231"/>
      <c r="E37" s="233"/>
      <c r="F37" s="231"/>
      <c r="G37" s="234"/>
    </row>
    <row r="38" spans="1:7" ht="9.75" customHeight="1">
      <c r="A38" s="231"/>
      <c r="B38" s="235"/>
      <c r="C38" s="232"/>
      <c r="D38" s="231"/>
      <c r="E38" s="233"/>
      <c r="F38" s="231"/>
      <c r="G38" s="234"/>
    </row>
    <row r="39" spans="1:7" ht="9.75" customHeight="1">
      <c r="A39" s="231"/>
      <c r="B39" s="235"/>
      <c r="C39" s="232"/>
      <c r="D39" s="231"/>
      <c r="E39" s="233"/>
      <c r="F39" s="231"/>
      <c r="G39" s="234"/>
    </row>
    <row r="40" spans="1:7" ht="9.75" customHeight="1">
      <c r="A40" s="231"/>
      <c r="B40" s="235"/>
      <c r="C40" s="232"/>
      <c r="D40" s="231"/>
      <c r="E40" s="233"/>
      <c r="F40" s="231"/>
      <c r="G40" s="234"/>
    </row>
    <row r="41" spans="1:7" ht="9.75" customHeight="1">
      <c r="A41" s="231"/>
      <c r="B41" s="235"/>
      <c r="C41" s="232"/>
      <c r="D41" s="231"/>
      <c r="E41" s="239"/>
      <c r="F41" s="231"/>
      <c r="G41" s="234"/>
    </row>
    <row r="42" spans="1:7" ht="9.75" customHeight="1">
      <c r="A42" s="231"/>
      <c r="B42" s="235"/>
      <c r="C42" s="232"/>
      <c r="D42" s="231"/>
      <c r="E42" s="239"/>
      <c r="F42" s="231"/>
      <c r="G42" s="234"/>
    </row>
    <row r="43" spans="1:7" ht="9.75" customHeight="1">
      <c r="A43" s="231"/>
      <c r="B43" s="235"/>
      <c r="C43" s="232"/>
      <c r="D43" s="231"/>
      <c r="E43" s="239"/>
      <c r="F43" s="231"/>
      <c r="G43" s="234"/>
    </row>
    <row r="44" spans="1:7" ht="9.75" customHeight="1">
      <c r="A44" s="231"/>
      <c r="B44" s="235"/>
      <c r="C44" s="232"/>
      <c r="D44" s="231"/>
      <c r="E44" s="239"/>
      <c r="F44" s="231"/>
      <c r="G44" s="234"/>
    </row>
    <row r="45" spans="1:7" ht="9.75" customHeight="1">
      <c r="A45" s="231"/>
      <c r="B45" s="235"/>
      <c r="C45" s="232"/>
      <c r="D45" s="231"/>
      <c r="E45" s="239"/>
      <c r="F45" s="231"/>
      <c r="G45" s="234"/>
    </row>
    <row r="46" spans="1:7" ht="9.75" customHeight="1">
      <c r="A46" s="231"/>
      <c r="B46" s="235"/>
      <c r="C46" s="232"/>
      <c r="D46" s="231"/>
      <c r="E46" s="233"/>
      <c r="F46" s="231"/>
      <c r="G46" s="234"/>
    </row>
    <row r="47" spans="1:7" ht="9.75" customHeight="1">
      <c r="A47" s="231"/>
      <c r="B47" s="235"/>
      <c r="C47" s="232"/>
      <c r="D47" s="231"/>
      <c r="E47" s="233"/>
      <c r="F47" s="231"/>
      <c r="G47" s="234"/>
    </row>
    <row r="48" spans="1:7" ht="9.75" customHeight="1">
      <c r="A48" s="231"/>
      <c r="B48" s="235"/>
      <c r="C48" s="232"/>
      <c r="D48" s="231"/>
      <c r="E48" s="233"/>
      <c r="F48" s="231"/>
      <c r="G48" s="234"/>
    </row>
    <row r="49" spans="1:7" ht="9.75" customHeight="1">
      <c r="A49" s="231"/>
      <c r="B49" s="235"/>
      <c r="C49" s="232"/>
      <c r="D49" s="231"/>
      <c r="E49" s="233"/>
      <c r="F49" s="231"/>
      <c r="G49" s="234"/>
    </row>
    <row r="50" spans="1:7" ht="9.75" customHeight="1">
      <c r="A50" s="231"/>
      <c r="B50" s="235"/>
      <c r="C50" s="232"/>
      <c r="D50" s="231"/>
      <c r="E50" s="233"/>
      <c r="F50" s="231"/>
      <c r="G50" s="234"/>
    </row>
    <row r="51" spans="1:7" ht="9.75" customHeight="1">
      <c r="A51" s="231"/>
      <c r="B51" s="235"/>
      <c r="C51" s="232"/>
      <c r="D51" s="231"/>
      <c r="E51" s="233"/>
      <c r="F51" s="231"/>
      <c r="G51" s="234"/>
    </row>
    <row r="52" spans="1:7" ht="9.75" customHeight="1">
      <c r="A52" s="231"/>
      <c r="B52" s="235"/>
      <c r="C52" s="232"/>
      <c r="D52" s="231"/>
      <c r="E52" s="233"/>
      <c r="F52" s="231"/>
      <c r="G52" s="234"/>
    </row>
    <row r="53" spans="1:7" ht="9.75" customHeight="1">
      <c r="A53" s="231"/>
      <c r="B53" s="235"/>
      <c r="C53" s="232"/>
      <c r="D53" s="231"/>
      <c r="E53" s="233"/>
      <c r="F53" s="231"/>
      <c r="G53" s="234"/>
    </row>
    <row r="54" spans="1:7" ht="9.75" customHeight="1">
      <c r="A54" s="231"/>
      <c r="B54" s="235"/>
      <c r="C54" s="232"/>
      <c r="D54" s="231"/>
      <c r="E54" s="233"/>
      <c r="F54" s="231"/>
      <c r="G54" s="234"/>
    </row>
    <row r="55" spans="1:7" ht="9.75" customHeight="1">
      <c r="A55" s="231"/>
      <c r="B55" s="235"/>
      <c r="C55" s="232"/>
      <c r="D55" s="231"/>
      <c r="E55" s="233"/>
      <c r="F55" s="231"/>
      <c r="G55" s="234"/>
    </row>
    <row r="56" spans="1:7" ht="9.75" customHeight="1">
      <c r="A56" s="231"/>
      <c r="B56" s="235"/>
      <c r="C56" s="232"/>
      <c r="D56" s="231"/>
      <c r="E56" s="233"/>
      <c r="F56" s="231"/>
      <c r="G56" s="234"/>
    </row>
    <row r="57" spans="1:7" ht="9.75" customHeight="1">
      <c r="A57" s="231"/>
      <c r="B57" s="235"/>
      <c r="C57" s="232"/>
      <c r="D57" s="231"/>
      <c r="E57" s="233"/>
      <c r="F57" s="231"/>
      <c r="G57" s="234"/>
    </row>
    <row r="58" spans="1:7" ht="9.75" customHeight="1">
      <c r="A58" s="231"/>
      <c r="B58" s="235"/>
      <c r="C58" s="232"/>
      <c r="D58" s="231"/>
      <c r="E58" s="233"/>
      <c r="F58" s="231"/>
      <c r="G58" s="234"/>
    </row>
    <row r="59" spans="1:7" ht="9.75" customHeight="1">
      <c r="A59" s="231"/>
      <c r="B59" s="235"/>
      <c r="C59" s="232"/>
      <c r="D59" s="231"/>
      <c r="E59" s="233"/>
      <c r="F59" s="231"/>
      <c r="G59" s="234"/>
    </row>
    <row r="60" spans="1:7" ht="9.75" customHeight="1">
      <c r="A60" s="231"/>
      <c r="B60" s="235"/>
      <c r="C60" s="232"/>
      <c r="D60" s="231"/>
      <c r="E60" s="233"/>
      <c r="F60" s="231"/>
      <c r="G60" s="234"/>
    </row>
    <row r="61" spans="1:7" ht="9.75" customHeight="1">
      <c r="A61" s="231"/>
      <c r="B61" s="235"/>
      <c r="C61" s="232"/>
      <c r="D61" s="231"/>
      <c r="E61" s="233"/>
      <c r="F61" s="231"/>
      <c r="G61" s="234"/>
    </row>
    <row r="62" spans="1:7" ht="9.75" customHeight="1">
      <c r="A62" s="231"/>
      <c r="B62" s="235"/>
      <c r="C62" s="232"/>
      <c r="D62" s="231"/>
      <c r="E62" s="233"/>
      <c r="F62" s="231"/>
      <c r="G62" s="234"/>
    </row>
    <row r="63" spans="1:7" ht="9.75" customHeight="1">
      <c r="A63" s="231"/>
      <c r="B63" s="235"/>
      <c r="C63" s="232"/>
      <c r="D63" s="231"/>
      <c r="E63" s="233"/>
      <c r="F63" s="231"/>
      <c r="G63" s="234"/>
    </row>
    <row r="64" spans="1:7" ht="9.75" customHeight="1">
      <c r="A64" s="231"/>
      <c r="B64" s="235"/>
      <c r="C64" s="232"/>
      <c r="D64" s="231"/>
      <c r="E64" s="233"/>
      <c r="F64" s="231"/>
      <c r="G64" s="234"/>
    </row>
    <row r="65" spans="1:7" ht="9.75" customHeight="1">
      <c r="A65" s="231"/>
      <c r="B65" s="235"/>
      <c r="C65" s="232"/>
      <c r="D65" s="231"/>
      <c r="E65" s="233"/>
      <c r="F65" s="231"/>
      <c r="G65" s="234"/>
    </row>
    <row r="66" spans="1:7" ht="9.75" customHeight="1">
      <c r="A66" s="231"/>
      <c r="B66" s="235"/>
      <c r="C66" s="232"/>
      <c r="D66" s="231"/>
      <c r="E66" s="233"/>
      <c r="F66" s="231"/>
      <c r="G66" s="234"/>
    </row>
    <row r="67" spans="1:7" ht="9.75" customHeight="1">
      <c r="A67" s="231"/>
      <c r="B67" s="235"/>
      <c r="C67" s="232"/>
      <c r="D67" s="231"/>
      <c r="E67" s="233"/>
      <c r="F67" s="231"/>
      <c r="G67" s="234"/>
    </row>
    <row r="68" spans="1:7" ht="9.75" customHeight="1">
      <c r="A68" s="231"/>
      <c r="B68" s="235"/>
      <c r="C68" s="232"/>
      <c r="D68" s="231"/>
      <c r="E68" s="233"/>
      <c r="F68" s="231"/>
      <c r="G68" s="234"/>
    </row>
    <row r="69" spans="1:7" ht="9.75" customHeight="1">
      <c r="A69" s="231"/>
      <c r="B69" s="235"/>
      <c r="C69" s="232"/>
      <c r="D69" s="231"/>
      <c r="E69" s="233"/>
      <c r="F69" s="231"/>
      <c r="G69" s="234"/>
    </row>
    <row r="70" spans="1:7" ht="9.75" customHeight="1">
      <c r="A70" s="231"/>
      <c r="B70" s="235"/>
      <c r="C70" s="232"/>
      <c r="D70" s="231"/>
      <c r="E70" s="233"/>
      <c r="F70" s="231"/>
      <c r="G70" s="234"/>
    </row>
    <row r="71" spans="1:7" ht="9.75" customHeight="1">
      <c r="A71" s="231"/>
      <c r="B71" s="235"/>
      <c r="C71" s="232"/>
      <c r="D71" s="231"/>
      <c r="E71" s="233"/>
      <c r="F71" s="231"/>
      <c r="G71" s="234"/>
    </row>
    <row r="72" spans="1:7" ht="9.75" customHeight="1">
      <c r="A72" s="231"/>
      <c r="B72" s="235"/>
      <c r="C72" s="232"/>
      <c r="D72" s="231"/>
      <c r="E72" s="233"/>
      <c r="F72" s="231"/>
      <c r="G72" s="234"/>
    </row>
    <row r="73" spans="1:7" ht="9.75" customHeight="1">
      <c r="A73" s="231"/>
      <c r="B73" s="235"/>
      <c r="C73" s="232"/>
      <c r="D73" s="231"/>
      <c r="E73" s="233"/>
      <c r="F73" s="231"/>
      <c r="G73" s="234"/>
    </row>
    <row r="74" spans="1:7" ht="9.75" customHeight="1">
      <c r="A74" s="231"/>
      <c r="B74" s="235"/>
      <c r="C74" s="232"/>
      <c r="D74" s="231"/>
      <c r="E74" s="233"/>
      <c r="F74" s="231"/>
      <c r="G74" s="234"/>
    </row>
    <row r="75" spans="1:7" ht="9.75" customHeight="1">
      <c r="A75" s="231"/>
      <c r="B75" s="235"/>
      <c r="C75" s="232"/>
      <c r="D75" s="231"/>
      <c r="E75" s="233"/>
      <c r="F75" s="231"/>
      <c r="G75" s="234"/>
    </row>
    <row r="76" spans="1:7" ht="9.75" customHeight="1">
      <c r="A76" s="231"/>
      <c r="B76" s="235"/>
      <c r="C76" s="232"/>
      <c r="D76" s="231"/>
      <c r="E76" s="233"/>
      <c r="F76" s="231"/>
      <c r="G76" s="234"/>
    </row>
    <row r="77" spans="1:7" ht="9.75" customHeight="1">
      <c r="A77" s="231"/>
      <c r="B77" s="235"/>
      <c r="C77" s="232"/>
      <c r="D77" s="231"/>
      <c r="E77" s="233"/>
      <c r="F77" s="231"/>
      <c r="G77" s="234"/>
    </row>
    <row r="78" spans="1:7" ht="9.75" customHeight="1">
      <c r="A78" s="231"/>
      <c r="B78" s="235"/>
      <c r="C78" s="232"/>
      <c r="D78" s="231"/>
      <c r="E78" s="233"/>
      <c r="F78" s="231"/>
      <c r="G78" s="234"/>
    </row>
    <row r="79" spans="1:7" ht="9.75" customHeight="1">
      <c r="A79" s="231"/>
      <c r="B79" s="235"/>
      <c r="C79" s="232"/>
      <c r="D79" s="231"/>
      <c r="E79" s="233"/>
      <c r="F79" s="231"/>
      <c r="G79" s="234"/>
    </row>
    <row r="80" spans="1:7" ht="9.75" customHeight="1">
      <c r="A80" s="231"/>
      <c r="B80" s="235"/>
      <c r="C80" s="232"/>
      <c r="D80" s="231"/>
      <c r="E80" s="233"/>
      <c r="F80" s="231"/>
      <c r="G80" s="234"/>
    </row>
    <row r="81" spans="1:7" ht="9.75" customHeight="1">
      <c r="A81" s="231"/>
      <c r="B81" s="235"/>
      <c r="C81" s="232"/>
      <c r="D81" s="231"/>
      <c r="E81" s="233"/>
      <c r="F81" s="231"/>
      <c r="G81" s="234"/>
    </row>
    <row r="82" spans="1:7" ht="9.75" customHeight="1">
      <c r="A82" s="231"/>
      <c r="B82" s="235"/>
      <c r="C82" s="232"/>
      <c r="D82" s="231"/>
      <c r="E82" s="233"/>
      <c r="F82" s="231"/>
      <c r="G82" s="234"/>
    </row>
    <row r="83" spans="1:7" ht="9.75" customHeight="1">
      <c r="A83" s="231"/>
      <c r="B83" s="235"/>
      <c r="C83" s="232"/>
      <c r="D83" s="231"/>
      <c r="E83" s="233"/>
      <c r="F83" s="231"/>
      <c r="G83" s="234"/>
    </row>
    <row r="84" spans="1:7" ht="9.75" customHeight="1">
      <c r="A84" s="231"/>
      <c r="B84" s="235"/>
      <c r="C84" s="232"/>
      <c r="D84" s="231"/>
      <c r="E84" s="233"/>
      <c r="F84" s="231"/>
      <c r="G84" s="234"/>
    </row>
    <row r="85" spans="1:7" ht="9.75" customHeight="1">
      <c r="A85" s="231"/>
      <c r="B85" s="235"/>
      <c r="C85" s="232"/>
      <c r="D85" s="231"/>
      <c r="E85" s="233"/>
      <c r="F85" s="231"/>
      <c r="G85" s="234"/>
    </row>
    <row r="86" spans="1:7" ht="9.75" customHeight="1">
      <c r="A86" s="231"/>
      <c r="B86" s="235"/>
      <c r="C86" s="232"/>
      <c r="D86" s="231"/>
      <c r="E86" s="233"/>
      <c r="F86" s="231"/>
      <c r="G86" s="234"/>
    </row>
    <row r="87" spans="1:7" ht="9.75" customHeight="1">
      <c r="A87" s="231"/>
      <c r="B87" s="235"/>
      <c r="C87" s="232"/>
      <c r="D87" s="231"/>
      <c r="E87" s="233"/>
      <c r="F87" s="231"/>
      <c r="G87" s="234"/>
    </row>
    <row r="88" spans="1:7" ht="9.75" customHeight="1">
      <c r="A88" s="231"/>
      <c r="B88" s="235"/>
      <c r="C88" s="232"/>
      <c r="D88" s="231"/>
      <c r="E88" s="233"/>
      <c r="F88" s="231"/>
      <c r="G88" s="234"/>
    </row>
    <row r="89" spans="1:7" ht="9.75" customHeight="1">
      <c r="A89" s="231"/>
      <c r="B89" s="235"/>
      <c r="C89" s="232"/>
      <c r="D89" s="231"/>
      <c r="E89" s="233"/>
      <c r="F89" s="231"/>
      <c r="G89" s="234"/>
    </row>
    <row r="90" spans="1:7" ht="9.75" customHeight="1">
      <c r="A90" s="231"/>
      <c r="B90" s="235"/>
      <c r="C90" s="232"/>
      <c r="D90" s="231"/>
      <c r="E90" s="233"/>
      <c r="F90" s="231"/>
      <c r="G90" s="234"/>
    </row>
    <row r="91" spans="1:7" ht="9.75" customHeight="1">
      <c r="A91" s="231"/>
      <c r="B91" s="235"/>
      <c r="C91" s="232"/>
      <c r="D91" s="231"/>
      <c r="E91" s="233"/>
      <c r="F91" s="231"/>
      <c r="G91" s="234"/>
    </row>
    <row r="92" spans="1:7" ht="9.75" customHeight="1">
      <c r="A92" s="231"/>
      <c r="B92" s="235"/>
      <c r="C92" s="232"/>
      <c r="D92" s="231"/>
      <c r="E92" s="233"/>
      <c r="F92" s="231"/>
      <c r="G92" s="234"/>
    </row>
    <row r="93" spans="1:7" ht="9.75" customHeight="1">
      <c r="A93" s="231"/>
      <c r="B93" s="235"/>
      <c r="C93" s="232"/>
      <c r="D93" s="231"/>
      <c r="E93" s="233"/>
      <c r="F93" s="231"/>
      <c r="G93" s="234"/>
    </row>
    <row r="94" spans="1:7" ht="9.75" customHeight="1">
      <c r="A94" s="231"/>
      <c r="B94" s="235"/>
      <c r="C94" s="232"/>
      <c r="D94" s="231"/>
      <c r="E94" s="233"/>
      <c r="F94" s="231"/>
      <c r="G94" s="234"/>
    </row>
    <row r="95" spans="1:7" ht="9.75" customHeight="1">
      <c r="A95" s="231"/>
      <c r="B95" s="235"/>
      <c r="C95" s="232"/>
      <c r="D95" s="231"/>
      <c r="E95" s="233"/>
      <c r="F95" s="231"/>
      <c r="G95" s="234"/>
    </row>
    <row r="96" spans="1:7" ht="9.75" customHeight="1">
      <c r="A96" s="231"/>
      <c r="B96" s="235"/>
      <c r="C96" s="232"/>
      <c r="D96" s="231"/>
      <c r="E96" s="233"/>
      <c r="F96" s="231"/>
      <c r="G96" s="234"/>
    </row>
    <row r="97" spans="1:7" ht="9.75" customHeight="1">
      <c r="A97" s="231"/>
      <c r="B97" s="235"/>
      <c r="C97" s="232"/>
      <c r="D97" s="231"/>
      <c r="E97" s="233"/>
      <c r="F97" s="231"/>
      <c r="G97" s="234"/>
    </row>
    <row r="98" spans="1:7" ht="9.75" customHeight="1">
      <c r="A98" s="231"/>
      <c r="B98" s="235"/>
      <c r="C98" s="232"/>
      <c r="D98" s="231"/>
      <c r="E98" s="233"/>
      <c r="F98" s="231"/>
      <c r="G98" s="234"/>
    </row>
    <row r="99" spans="1:7" ht="9.75" customHeight="1">
      <c r="A99" s="231"/>
      <c r="B99" s="235"/>
      <c r="C99" s="232"/>
      <c r="D99" s="231"/>
      <c r="E99" s="233"/>
      <c r="F99" s="231"/>
      <c r="G99" s="234"/>
    </row>
    <row r="100" spans="1:7" ht="9.75" customHeight="1">
      <c r="A100" s="231"/>
      <c r="B100" s="235"/>
      <c r="C100" s="232"/>
      <c r="D100" s="231"/>
      <c r="E100" s="233"/>
      <c r="F100" s="231"/>
      <c r="G100" s="234"/>
    </row>
    <row r="101" spans="1:7" ht="9.75" customHeight="1">
      <c r="A101" s="231"/>
      <c r="B101" s="235"/>
      <c r="C101" s="232"/>
      <c r="D101" s="231"/>
      <c r="E101" s="233"/>
      <c r="F101" s="231"/>
      <c r="G101" s="234"/>
    </row>
    <row r="102" spans="1:7" ht="9.75" customHeight="1">
      <c r="A102" s="231"/>
      <c r="B102" s="235"/>
      <c r="C102" s="232"/>
      <c r="D102" s="231"/>
      <c r="E102" s="233"/>
      <c r="F102" s="231"/>
      <c r="G102" s="234"/>
    </row>
    <row r="103" spans="1:7" ht="9.75" customHeight="1">
      <c r="A103" s="231"/>
      <c r="B103" s="235"/>
      <c r="C103" s="232"/>
      <c r="D103" s="231"/>
      <c r="E103" s="233"/>
      <c r="F103" s="231"/>
      <c r="G103" s="234"/>
    </row>
    <row r="104" spans="1:7" ht="9.75" customHeight="1">
      <c r="A104" s="231"/>
      <c r="B104" s="235"/>
      <c r="C104" s="232"/>
      <c r="D104" s="231"/>
      <c r="E104" s="233"/>
      <c r="F104" s="231"/>
      <c r="G104" s="234"/>
    </row>
    <row r="105" spans="1:7" ht="9.75" customHeight="1">
      <c r="A105" s="231"/>
      <c r="B105" s="235"/>
      <c r="C105" s="232"/>
      <c r="D105" s="231"/>
      <c r="E105" s="233"/>
      <c r="F105" s="231"/>
      <c r="G105" s="234"/>
    </row>
    <row r="106" spans="1:7" ht="9.75" customHeight="1">
      <c r="A106" s="231"/>
      <c r="B106" s="235"/>
      <c r="C106" s="232"/>
      <c r="D106" s="231"/>
      <c r="E106" s="233"/>
      <c r="F106" s="231"/>
      <c r="G106" s="234"/>
    </row>
    <row r="107" spans="1:7" ht="9.75" customHeight="1">
      <c r="A107" s="231"/>
      <c r="B107" s="235"/>
      <c r="C107" s="232"/>
      <c r="D107" s="231"/>
      <c r="E107" s="233"/>
      <c r="F107" s="231"/>
      <c r="G107" s="234"/>
    </row>
    <row r="108" spans="1:7" ht="9.75" customHeight="1">
      <c r="A108" s="231"/>
      <c r="B108" s="235"/>
      <c r="C108" s="232"/>
      <c r="D108" s="231"/>
      <c r="E108" s="233"/>
      <c r="F108" s="231"/>
      <c r="G108" s="234"/>
    </row>
    <row r="109" spans="1:7" ht="9.75" customHeight="1">
      <c r="A109" s="231"/>
      <c r="B109" s="235"/>
      <c r="C109" s="232"/>
      <c r="D109" s="231"/>
      <c r="E109" s="233"/>
      <c r="F109" s="231"/>
      <c r="G109" s="234"/>
    </row>
    <row r="110" spans="1:7" ht="9.75" customHeight="1">
      <c r="A110" s="231"/>
      <c r="B110" s="235"/>
      <c r="C110" s="232"/>
      <c r="D110" s="231"/>
      <c r="E110" s="233"/>
      <c r="F110" s="231"/>
      <c r="G110" s="234"/>
    </row>
    <row r="111" spans="1:7" ht="9.75" customHeight="1">
      <c r="A111" s="231"/>
      <c r="B111" s="235"/>
      <c r="C111" s="232"/>
      <c r="D111" s="231"/>
      <c r="E111" s="233"/>
      <c r="F111" s="231"/>
      <c r="G111" s="234"/>
    </row>
    <row r="112" spans="1:7" ht="9.75" customHeight="1">
      <c r="A112" s="231"/>
      <c r="B112" s="235"/>
      <c r="C112" s="232"/>
      <c r="D112" s="231"/>
      <c r="E112" s="233"/>
      <c r="F112" s="231"/>
      <c r="G112" s="234"/>
    </row>
    <row r="113" spans="1:7" ht="9.75" customHeight="1">
      <c r="A113" s="231"/>
      <c r="B113" s="235"/>
      <c r="C113" s="232"/>
      <c r="D113" s="231"/>
      <c r="E113" s="233"/>
      <c r="F113" s="231"/>
      <c r="G113" s="234"/>
    </row>
    <row r="114" spans="1:7" ht="9.75" customHeight="1">
      <c r="A114" s="231"/>
      <c r="B114" s="235"/>
      <c r="C114" s="232"/>
      <c r="D114" s="231"/>
      <c r="E114" s="233"/>
      <c r="F114" s="231"/>
      <c r="G114" s="234"/>
    </row>
    <row r="115" spans="1:7" ht="9.75" customHeight="1">
      <c r="A115" s="231"/>
      <c r="B115" s="235"/>
      <c r="C115" s="232"/>
      <c r="D115" s="231"/>
      <c r="E115" s="233"/>
      <c r="F115" s="231"/>
      <c r="G115" s="234"/>
    </row>
    <row r="116" spans="1:7" ht="9.75" customHeight="1">
      <c r="A116" s="231"/>
      <c r="B116" s="235"/>
      <c r="C116" s="232"/>
      <c r="D116" s="231"/>
      <c r="E116" s="233"/>
      <c r="F116" s="231"/>
      <c r="G116" s="234"/>
    </row>
    <row r="117" spans="1:7" ht="9.75" customHeight="1">
      <c r="A117" s="231"/>
      <c r="B117" s="235"/>
      <c r="C117" s="232"/>
      <c r="D117" s="231"/>
      <c r="E117" s="233"/>
      <c r="F117" s="231"/>
      <c r="G117" s="234"/>
    </row>
    <row r="118" spans="1:7" ht="9.75" customHeight="1">
      <c r="A118" s="231"/>
      <c r="B118" s="235"/>
      <c r="C118" s="232"/>
      <c r="D118" s="231"/>
      <c r="E118" s="233"/>
      <c r="F118" s="231"/>
      <c r="G118" s="234"/>
    </row>
    <row r="119" spans="1:7" ht="9.75" customHeight="1">
      <c r="A119" s="231"/>
      <c r="B119" s="235"/>
      <c r="C119" s="232"/>
      <c r="D119" s="231"/>
      <c r="E119" s="233"/>
      <c r="F119" s="231"/>
      <c r="G119" s="234"/>
    </row>
    <row r="120" spans="1:7" ht="9.75" customHeight="1">
      <c r="A120" s="231"/>
      <c r="B120" s="235"/>
      <c r="C120" s="232"/>
      <c r="D120" s="231"/>
      <c r="E120" s="233"/>
      <c r="F120" s="231"/>
      <c r="G120" s="234"/>
    </row>
    <row r="121" spans="1:7" ht="9.75" customHeight="1">
      <c r="A121" s="231"/>
      <c r="B121" s="235"/>
      <c r="C121" s="236"/>
      <c r="D121" s="231"/>
      <c r="E121" s="233"/>
      <c r="F121" s="231"/>
      <c r="G121" s="234"/>
    </row>
    <row r="122" spans="1:7" ht="9.75" customHeight="1">
      <c r="A122" s="231"/>
      <c r="B122" s="235"/>
      <c r="C122" s="236"/>
      <c r="D122" s="231"/>
      <c r="E122" s="233"/>
      <c r="F122" s="231"/>
      <c r="G122" s="234"/>
    </row>
    <row r="123" spans="1:7" ht="9.75" customHeight="1">
      <c r="A123" s="231"/>
      <c r="B123" s="235"/>
      <c r="C123" s="236"/>
      <c r="D123" s="231"/>
      <c r="E123" s="233"/>
      <c r="F123" s="231"/>
      <c r="G123" s="234"/>
    </row>
    <row r="124" spans="1:7" ht="9.75" customHeight="1">
      <c r="A124" s="231"/>
      <c r="B124" s="235"/>
      <c r="C124" s="236"/>
      <c r="D124" s="231"/>
      <c r="E124" s="233"/>
      <c r="F124" s="231"/>
      <c r="G124" s="234"/>
    </row>
    <row r="125" spans="1:7" ht="9.75" customHeight="1">
      <c r="A125" s="231"/>
      <c r="B125" s="235"/>
      <c r="C125" s="236"/>
      <c r="D125" s="231"/>
      <c r="E125" s="233"/>
      <c r="F125" s="231"/>
      <c r="G125" s="234"/>
    </row>
    <row r="126" spans="1:7" ht="9.75" customHeight="1">
      <c r="A126" s="231"/>
      <c r="B126" s="235"/>
      <c r="C126" s="236"/>
      <c r="D126" s="231"/>
      <c r="E126" s="240"/>
      <c r="F126" s="231"/>
      <c r="G126" s="234"/>
    </row>
    <row r="127" spans="1:7" ht="9.75" customHeight="1">
      <c r="A127" s="231"/>
      <c r="B127" s="235"/>
      <c r="C127" s="236"/>
      <c r="D127" s="231"/>
      <c r="E127" s="240"/>
      <c r="F127" s="231"/>
      <c r="G127" s="234"/>
    </row>
    <row r="128" spans="1:7" ht="9.75" customHeight="1">
      <c r="A128" s="231"/>
      <c r="B128" s="235"/>
      <c r="C128" s="236"/>
      <c r="D128" s="231"/>
      <c r="E128" s="240"/>
      <c r="F128" s="231"/>
      <c r="G128" s="234"/>
    </row>
    <row r="129" spans="1:7" ht="9.75" customHeight="1">
      <c r="A129" s="231"/>
      <c r="B129" s="235"/>
      <c r="C129" s="236"/>
      <c r="D129" s="231"/>
      <c r="E129" s="240"/>
      <c r="F129" s="231"/>
      <c r="G129" s="234"/>
    </row>
    <row r="130" spans="1:7" ht="9.75" customHeight="1">
      <c r="A130" s="231"/>
      <c r="B130" s="235"/>
      <c r="C130" s="236"/>
      <c r="D130" s="231"/>
      <c r="E130" s="240"/>
      <c r="F130" s="231"/>
      <c r="G130" s="234"/>
    </row>
    <row r="131" spans="1:7" ht="9.75" customHeight="1">
      <c r="A131" s="231"/>
      <c r="B131" s="235"/>
      <c r="C131" s="232"/>
      <c r="D131" s="231"/>
      <c r="E131" s="233"/>
      <c r="F131" s="231"/>
      <c r="G131" s="234"/>
    </row>
    <row r="132" spans="1:7" ht="9.75" customHeight="1">
      <c r="A132" s="231"/>
      <c r="B132" s="235"/>
      <c r="C132" s="232"/>
      <c r="D132" s="231"/>
      <c r="E132" s="233"/>
      <c r="F132" s="231"/>
      <c r="G132" s="234"/>
    </row>
    <row r="133" spans="1:7" ht="9.75" customHeight="1">
      <c r="A133" s="231"/>
      <c r="B133" s="235"/>
      <c r="C133" s="232"/>
      <c r="D133" s="231"/>
      <c r="E133" s="233"/>
      <c r="F133" s="231"/>
      <c r="G133" s="234"/>
    </row>
    <row r="134" spans="1:7" ht="9.75" customHeight="1">
      <c r="A134" s="231"/>
      <c r="B134" s="235"/>
      <c r="C134" s="232"/>
      <c r="D134" s="231"/>
      <c r="E134" s="233"/>
      <c r="F134" s="231"/>
      <c r="G134" s="234"/>
    </row>
    <row r="135" spans="1:7" ht="9.75" customHeight="1">
      <c r="A135" s="231"/>
      <c r="B135" s="235"/>
      <c r="C135" s="232"/>
      <c r="D135" s="231"/>
      <c r="E135" s="233"/>
      <c r="F135" s="231"/>
      <c r="G135" s="234"/>
    </row>
    <row r="136" spans="1:7" ht="9.75" customHeight="1">
      <c r="A136" s="231"/>
      <c r="B136" s="235"/>
      <c r="C136" s="232"/>
      <c r="D136" s="231"/>
      <c r="E136" s="233"/>
      <c r="F136" s="231"/>
      <c r="G136" s="234"/>
    </row>
    <row r="137" spans="1:7" ht="9.75" customHeight="1">
      <c r="A137" s="231"/>
      <c r="B137" s="235"/>
      <c r="C137" s="232"/>
      <c r="D137" s="231"/>
      <c r="E137" s="233"/>
      <c r="F137" s="231"/>
      <c r="G137" s="234"/>
    </row>
    <row r="138" spans="1:7" ht="9.75" customHeight="1">
      <c r="A138" s="231"/>
      <c r="B138" s="235"/>
      <c r="C138" s="232"/>
      <c r="D138" s="231"/>
      <c r="E138" s="233"/>
      <c r="F138" s="231"/>
      <c r="G138" s="234"/>
    </row>
    <row r="139" spans="1:7" ht="9.75" customHeight="1">
      <c r="A139" s="231"/>
      <c r="B139" s="235"/>
      <c r="C139" s="232"/>
      <c r="D139" s="231"/>
      <c r="E139" s="233"/>
      <c r="F139" s="231"/>
      <c r="G139" s="234"/>
    </row>
    <row r="140" spans="1:7" ht="9.75" customHeight="1">
      <c r="A140" s="231"/>
      <c r="B140" s="235"/>
      <c r="C140" s="232"/>
      <c r="D140" s="231"/>
      <c r="E140" s="233"/>
      <c r="F140" s="231"/>
      <c r="G140" s="234"/>
    </row>
    <row r="141" spans="1:7" ht="9.75" customHeight="1">
      <c r="A141" s="231"/>
      <c r="B141" s="235"/>
      <c r="C141" s="232"/>
      <c r="D141" s="231"/>
      <c r="E141" s="233"/>
      <c r="F141" s="231"/>
      <c r="G141" s="234"/>
    </row>
    <row r="142" spans="1:7" ht="9.75" customHeight="1">
      <c r="A142" s="231"/>
      <c r="B142" s="235"/>
      <c r="C142" s="232"/>
      <c r="D142" s="231"/>
      <c r="E142" s="233"/>
      <c r="F142" s="231"/>
      <c r="G142" s="234"/>
    </row>
    <row r="143" spans="1:7" ht="9.75" customHeight="1">
      <c r="A143" s="231"/>
      <c r="B143" s="235"/>
      <c r="C143" s="232"/>
      <c r="D143" s="231"/>
      <c r="E143" s="233"/>
      <c r="F143" s="231"/>
      <c r="G143" s="234"/>
    </row>
    <row r="144" spans="1:7" ht="9.75" customHeight="1">
      <c r="A144" s="231"/>
      <c r="B144" s="235"/>
      <c r="C144" s="232"/>
      <c r="D144" s="231"/>
      <c r="E144" s="233"/>
      <c r="F144" s="231"/>
      <c r="G144" s="234"/>
    </row>
    <row r="145" spans="1:7" ht="9.75" customHeight="1">
      <c r="A145" s="231"/>
      <c r="B145" s="235"/>
      <c r="C145" s="232"/>
      <c r="D145" s="231"/>
      <c r="E145" s="233"/>
      <c r="F145" s="231"/>
      <c r="G145" s="234"/>
    </row>
    <row r="146" spans="1:7" ht="9.75" customHeight="1">
      <c r="A146" s="231"/>
      <c r="B146" s="235"/>
      <c r="C146" s="232"/>
      <c r="D146" s="231"/>
      <c r="E146" s="233"/>
      <c r="F146" s="231"/>
      <c r="G146" s="234"/>
    </row>
    <row r="147" spans="1:7" ht="9.75" customHeight="1">
      <c r="A147" s="231"/>
      <c r="B147" s="235"/>
      <c r="C147" s="232"/>
      <c r="D147" s="231"/>
      <c r="E147" s="233"/>
      <c r="F147" s="231"/>
      <c r="G147" s="234"/>
    </row>
    <row r="148" spans="1:7" ht="9.75" customHeight="1">
      <c r="A148" s="231"/>
      <c r="B148" s="235"/>
      <c r="C148" s="232"/>
      <c r="D148" s="231"/>
      <c r="E148" s="233"/>
      <c r="F148" s="231"/>
      <c r="G148" s="234"/>
    </row>
    <row r="149" spans="1:7" ht="9.75" customHeight="1">
      <c r="A149" s="231"/>
      <c r="B149" s="235"/>
      <c r="C149" s="232"/>
      <c r="D149" s="231"/>
      <c r="E149" s="233"/>
      <c r="F149" s="231"/>
      <c r="G149" s="234"/>
    </row>
    <row r="150" spans="1:7" ht="6.75" customHeight="1">
      <c r="A150" s="231"/>
      <c r="B150" s="235"/>
      <c r="C150" s="232"/>
      <c r="D150" s="231"/>
      <c r="E150" s="233"/>
      <c r="F150" s="231"/>
      <c r="G150" s="234"/>
    </row>
    <row r="151" spans="1:7" ht="9.75" customHeight="1">
      <c r="A151" s="231"/>
      <c r="B151" s="235"/>
      <c r="C151" s="232"/>
      <c r="D151" s="231"/>
      <c r="E151" s="233"/>
      <c r="F151" s="231"/>
      <c r="G151" s="234"/>
    </row>
    <row r="152" spans="1:7" ht="9.75" customHeight="1">
      <c r="A152" s="231"/>
      <c r="B152" s="235"/>
      <c r="C152" s="232"/>
      <c r="D152" s="231"/>
      <c r="E152" s="233"/>
      <c r="F152" s="231"/>
      <c r="G152" s="234"/>
    </row>
    <row r="153" spans="1:7" ht="9.75" customHeight="1">
      <c r="A153" s="231"/>
      <c r="B153" s="235"/>
      <c r="C153" s="232"/>
      <c r="D153" s="231"/>
      <c r="E153" s="233"/>
      <c r="F153" s="231"/>
      <c r="G153" s="234"/>
    </row>
    <row r="154" spans="1:7" ht="9.75" customHeight="1">
      <c r="A154" s="231"/>
      <c r="B154" s="235"/>
      <c r="C154" s="232"/>
      <c r="D154" s="231"/>
      <c r="E154" s="233"/>
      <c r="F154" s="231"/>
      <c r="G154" s="234"/>
    </row>
    <row r="155" spans="1:7" ht="9.75" customHeight="1">
      <c r="A155" s="231"/>
      <c r="B155" s="235"/>
      <c r="C155" s="232"/>
      <c r="D155" s="231"/>
      <c r="E155" s="233"/>
      <c r="F155" s="231"/>
      <c r="G155" s="234"/>
    </row>
    <row r="156" spans="1:7" ht="9.75" customHeight="1">
      <c r="A156" s="231"/>
      <c r="B156" s="235"/>
      <c r="C156" s="232"/>
      <c r="D156" s="231"/>
      <c r="E156" s="233"/>
      <c r="F156" s="231"/>
      <c r="G156" s="234"/>
    </row>
    <row r="157" spans="1:7" ht="9.75" customHeight="1">
      <c r="A157" s="231"/>
      <c r="B157" s="235"/>
      <c r="C157" s="232"/>
      <c r="D157" s="231"/>
      <c r="E157" s="233"/>
      <c r="F157" s="231"/>
      <c r="G157" s="234"/>
    </row>
    <row r="158" spans="1:7" ht="9.75" customHeight="1">
      <c r="A158" s="231"/>
      <c r="B158" s="235"/>
      <c r="C158" s="232"/>
      <c r="D158" s="231"/>
      <c r="E158" s="233"/>
      <c r="F158" s="231"/>
      <c r="G158" s="234"/>
    </row>
    <row r="159" spans="1:7" ht="9.75" customHeight="1">
      <c r="A159" s="231"/>
      <c r="B159" s="235"/>
      <c r="C159" s="232"/>
      <c r="D159" s="231"/>
      <c r="E159" s="233"/>
      <c r="F159" s="231"/>
      <c r="G159" s="234"/>
    </row>
    <row r="160" spans="1:7" ht="9.75" customHeight="1">
      <c r="A160" s="231"/>
      <c r="B160" s="235"/>
      <c r="C160" s="232"/>
      <c r="D160" s="231"/>
      <c r="E160" s="233"/>
      <c r="F160" s="231"/>
      <c r="G160" s="234"/>
    </row>
    <row r="161" spans="1:7" ht="9.75" customHeight="1">
      <c r="A161" s="231"/>
      <c r="B161" s="235"/>
      <c r="C161" s="232"/>
      <c r="D161" s="231"/>
      <c r="E161" s="233"/>
      <c r="F161" s="231"/>
      <c r="G161" s="234"/>
    </row>
    <row r="162" spans="1:7" ht="9.75" customHeight="1">
      <c r="A162" s="231"/>
      <c r="B162" s="235"/>
      <c r="C162" s="232"/>
      <c r="D162" s="231"/>
      <c r="E162" s="233"/>
      <c r="F162" s="231"/>
      <c r="G162" s="234"/>
    </row>
    <row r="163" spans="1:7" ht="9.75" customHeight="1">
      <c r="A163" s="231"/>
      <c r="B163" s="235"/>
      <c r="C163" s="232"/>
      <c r="D163" s="231"/>
      <c r="E163" s="233"/>
      <c r="F163" s="231"/>
      <c r="G163" s="234"/>
    </row>
    <row r="164" spans="1:7" ht="9.75" customHeight="1">
      <c r="A164" s="231"/>
      <c r="B164" s="235"/>
      <c r="C164" s="232"/>
      <c r="D164" s="231"/>
      <c r="E164" s="233"/>
      <c r="F164" s="231"/>
      <c r="G164" s="234"/>
    </row>
    <row r="165" spans="1:7" ht="9.75" customHeight="1">
      <c r="A165" s="231"/>
      <c r="B165" s="235"/>
      <c r="C165" s="232"/>
      <c r="D165" s="231"/>
      <c r="E165" s="233"/>
      <c r="F165" s="231"/>
      <c r="G165" s="234"/>
    </row>
    <row r="166" spans="1:7" ht="9.75" customHeight="1">
      <c r="A166" s="231"/>
      <c r="B166" s="235"/>
      <c r="C166" s="232"/>
      <c r="D166" s="231"/>
      <c r="E166" s="233"/>
      <c r="F166" s="231"/>
      <c r="G166" s="234"/>
    </row>
    <row r="167" spans="1:7" ht="9.75" customHeight="1">
      <c r="A167" s="231"/>
      <c r="B167" s="235"/>
      <c r="C167" s="232"/>
      <c r="D167" s="231"/>
      <c r="E167" s="233"/>
      <c r="F167" s="231"/>
      <c r="G167" s="234"/>
    </row>
    <row r="168" spans="1:7" ht="9.75" customHeight="1">
      <c r="A168" s="231"/>
      <c r="B168" s="235"/>
      <c r="C168" s="232"/>
      <c r="D168" s="231"/>
      <c r="E168" s="233"/>
      <c r="F168" s="231"/>
      <c r="G168" s="234"/>
    </row>
    <row r="169" spans="1:7" ht="9.75" customHeight="1">
      <c r="A169" s="231"/>
      <c r="B169" s="235"/>
      <c r="C169" s="232"/>
      <c r="D169" s="231"/>
      <c r="E169" s="233"/>
      <c r="F169" s="231"/>
      <c r="G169" s="234"/>
    </row>
    <row r="170" spans="1:7" ht="9.75" customHeight="1">
      <c r="A170" s="231"/>
      <c r="B170" s="235"/>
      <c r="C170" s="232"/>
      <c r="D170" s="231"/>
      <c r="E170" s="233"/>
      <c r="F170" s="231"/>
      <c r="G170" s="234"/>
    </row>
    <row r="171" spans="1:7" ht="9.75" customHeight="1">
      <c r="A171" s="231"/>
      <c r="B171" s="235"/>
      <c r="C171" s="232"/>
      <c r="D171" s="231"/>
      <c r="E171" s="239"/>
      <c r="F171" s="231"/>
      <c r="G171" s="234"/>
    </row>
    <row r="172" spans="1:7" ht="9.75" customHeight="1">
      <c r="A172" s="231"/>
      <c r="B172" s="235"/>
      <c r="C172" s="232"/>
      <c r="D172" s="231"/>
      <c r="E172" s="239"/>
      <c r="F172" s="231"/>
      <c r="G172" s="234"/>
    </row>
    <row r="173" spans="1:7" ht="9.75" customHeight="1">
      <c r="A173" s="231"/>
      <c r="B173" s="235"/>
      <c r="C173" s="232"/>
      <c r="D173" s="231"/>
      <c r="E173" s="239"/>
      <c r="F173" s="231"/>
      <c r="G173" s="234"/>
    </row>
    <row r="174" spans="1:7" ht="9.75" customHeight="1">
      <c r="A174" s="231"/>
      <c r="B174" s="235"/>
      <c r="C174" s="232"/>
      <c r="D174" s="231"/>
      <c r="E174" s="239"/>
      <c r="F174" s="231"/>
      <c r="G174" s="234"/>
    </row>
    <row r="175" spans="1:7" ht="9.75" customHeight="1">
      <c r="A175" s="231"/>
      <c r="B175" s="235"/>
      <c r="C175" s="232"/>
      <c r="D175" s="231"/>
      <c r="E175" s="239"/>
      <c r="F175" s="231"/>
      <c r="G175" s="234"/>
    </row>
    <row r="176" spans="1:7" ht="9.75" customHeight="1">
      <c r="A176" s="231"/>
      <c r="B176" s="235"/>
      <c r="C176" s="232"/>
      <c r="D176" s="231"/>
      <c r="E176" s="233"/>
      <c r="F176" s="231"/>
      <c r="G176" s="234"/>
    </row>
    <row r="177" spans="1:7" ht="9.75" customHeight="1">
      <c r="A177" s="231"/>
      <c r="B177" s="235"/>
      <c r="C177" s="232"/>
      <c r="D177" s="231"/>
      <c r="E177" s="233"/>
      <c r="F177" s="231"/>
      <c r="G177" s="234"/>
    </row>
    <row r="178" spans="1:7" ht="9.75" customHeight="1">
      <c r="A178" s="231"/>
      <c r="B178" s="235"/>
      <c r="C178" s="232"/>
      <c r="D178" s="231"/>
      <c r="E178" s="233"/>
      <c r="F178" s="231"/>
      <c r="G178" s="234"/>
    </row>
    <row r="179" spans="1:7" ht="9.75" customHeight="1">
      <c r="A179" s="231"/>
      <c r="B179" s="235"/>
      <c r="C179" s="232"/>
      <c r="D179" s="231"/>
      <c r="E179" s="233"/>
      <c r="F179" s="231"/>
      <c r="G179" s="234"/>
    </row>
    <row r="180" spans="1:7" ht="9.75" customHeight="1">
      <c r="A180" s="231"/>
      <c r="B180" s="235"/>
      <c r="C180" s="232"/>
      <c r="D180" s="231"/>
      <c r="E180" s="233"/>
      <c r="F180" s="231"/>
      <c r="G180" s="234"/>
    </row>
    <row r="181" spans="1:7" ht="9.75" customHeight="1">
      <c r="A181" s="231"/>
      <c r="B181" s="235"/>
      <c r="C181" s="232"/>
      <c r="D181" s="231"/>
      <c r="E181" s="233"/>
      <c r="F181" s="231"/>
      <c r="G181" s="234"/>
    </row>
    <row r="182" spans="1:7" ht="9.75" customHeight="1">
      <c r="A182" s="231"/>
      <c r="B182" s="235"/>
      <c r="C182" s="232"/>
      <c r="D182" s="231"/>
      <c r="E182" s="233"/>
      <c r="F182" s="231"/>
      <c r="G182" s="234"/>
    </row>
    <row r="183" spans="1:7" ht="9.75" customHeight="1">
      <c r="A183" s="231"/>
      <c r="B183" s="235"/>
      <c r="C183" s="232"/>
      <c r="D183" s="231"/>
      <c r="E183" s="233"/>
      <c r="F183" s="231"/>
      <c r="G183" s="234"/>
    </row>
    <row r="184" spans="1:7" ht="9.75" customHeight="1">
      <c r="A184" s="231"/>
      <c r="B184" s="235"/>
      <c r="C184" s="232"/>
      <c r="D184" s="231"/>
      <c r="E184" s="233"/>
      <c r="F184" s="231"/>
      <c r="G184" s="234"/>
    </row>
    <row r="185" spans="1:7" ht="9.75" customHeight="1">
      <c r="A185" s="231"/>
      <c r="B185" s="235"/>
      <c r="C185" s="232"/>
      <c r="D185" s="231"/>
      <c r="E185" s="233"/>
      <c r="F185" s="231"/>
      <c r="G185" s="234"/>
    </row>
    <row r="186" spans="1:7" ht="9.75" customHeight="1">
      <c r="A186" s="231"/>
      <c r="B186" s="235"/>
      <c r="C186" s="232"/>
      <c r="D186" s="231"/>
      <c r="E186" s="233"/>
      <c r="F186" s="231"/>
      <c r="G186" s="234"/>
    </row>
    <row r="187" spans="1:7" ht="9.75" customHeight="1">
      <c r="A187" s="231"/>
      <c r="B187" s="235"/>
      <c r="C187" s="232"/>
      <c r="D187" s="231"/>
      <c r="E187" s="233"/>
      <c r="F187" s="231"/>
      <c r="G187" s="234"/>
    </row>
    <row r="188" spans="1:7" ht="9.75" customHeight="1">
      <c r="A188" s="231"/>
      <c r="B188" s="235"/>
      <c r="C188" s="232"/>
      <c r="D188" s="231"/>
      <c r="E188" s="233"/>
      <c r="F188" s="231"/>
      <c r="G188" s="234"/>
    </row>
    <row r="189" spans="1:7" ht="9.75" customHeight="1">
      <c r="A189" s="231"/>
      <c r="B189" s="235"/>
      <c r="C189" s="232"/>
      <c r="D189" s="231"/>
      <c r="E189" s="233"/>
      <c r="F189" s="231"/>
      <c r="G189" s="234"/>
    </row>
    <row r="190" spans="1:7" ht="9.75" customHeight="1">
      <c r="A190" s="231"/>
      <c r="B190" s="235"/>
      <c r="C190" s="232"/>
      <c r="D190" s="231"/>
      <c r="E190" s="233"/>
      <c r="F190" s="231"/>
      <c r="G190" s="234"/>
    </row>
    <row r="191" spans="1:7" ht="9.75" customHeight="1">
      <c r="A191" s="231"/>
      <c r="B191" s="235"/>
      <c r="C191" s="232"/>
      <c r="D191" s="231"/>
      <c r="E191" s="233"/>
      <c r="F191" s="231"/>
      <c r="G191" s="234"/>
    </row>
    <row r="192" spans="1:7" ht="9.75" customHeight="1">
      <c r="A192" s="231"/>
      <c r="B192" s="235"/>
      <c r="C192" s="232"/>
      <c r="D192" s="231"/>
      <c r="E192" s="233"/>
      <c r="F192" s="231"/>
      <c r="G192" s="234"/>
    </row>
    <row r="193" spans="1:7" ht="9.75" customHeight="1">
      <c r="A193" s="231"/>
      <c r="B193" s="235"/>
      <c r="C193" s="232"/>
      <c r="D193" s="231"/>
      <c r="E193" s="233"/>
      <c r="F193" s="231"/>
      <c r="G193" s="234"/>
    </row>
    <row r="194" spans="1:7" ht="9.75" customHeight="1">
      <c r="A194" s="231"/>
      <c r="B194" s="235"/>
      <c r="C194" s="232"/>
      <c r="D194" s="231"/>
      <c r="E194" s="233"/>
      <c r="F194" s="231"/>
      <c r="G194" s="234"/>
    </row>
    <row r="195" spans="1:7" ht="9.75" customHeight="1">
      <c r="A195" s="231"/>
      <c r="B195" s="235"/>
      <c r="C195" s="232"/>
      <c r="D195" s="231"/>
      <c r="E195" s="233"/>
      <c r="F195" s="231"/>
      <c r="G195" s="234"/>
    </row>
    <row r="196" spans="1:7" ht="9.75" customHeight="1">
      <c r="A196" s="231"/>
      <c r="B196" s="235"/>
      <c r="C196" s="232"/>
      <c r="D196" s="231"/>
      <c r="E196" s="233"/>
      <c r="F196" s="231"/>
      <c r="G196" s="234"/>
    </row>
    <row r="197" spans="1:7" ht="9.75" customHeight="1">
      <c r="A197" s="231"/>
      <c r="B197" s="235"/>
      <c r="C197" s="232"/>
      <c r="D197" s="231"/>
      <c r="E197" s="233"/>
      <c r="F197" s="231"/>
      <c r="G197" s="234"/>
    </row>
    <row r="198" spans="1:7" ht="9.75" customHeight="1">
      <c r="A198" s="231"/>
      <c r="B198" s="235"/>
      <c r="C198" s="232"/>
      <c r="D198" s="231"/>
      <c r="E198" s="233"/>
      <c r="F198" s="231"/>
      <c r="G198" s="234"/>
    </row>
    <row r="199" spans="1:7" ht="9.75" customHeight="1">
      <c r="A199" s="231"/>
      <c r="B199" s="235"/>
      <c r="C199" s="232"/>
      <c r="D199" s="231"/>
      <c r="E199" s="233"/>
      <c r="F199" s="231"/>
      <c r="G199" s="234"/>
    </row>
    <row r="200" spans="1:7" ht="9.75" customHeight="1">
      <c r="A200" s="231"/>
      <c r="B200" s="235"/>
      <c r="C200" s="232"/>
      <c r="D200" s="231"/>
      <c r="E200" s="233"/>
      <c r="F200" s="231"/>
      <c r="G200" s="234"/>
    </row>
    <row r="201" spans="1:7" ht="9.75" customHeight="1">
      <c r="A201" s="231"/>
      <c r="B201" s="235"/>
      <c r="C201" s="232"/>
      <c r="D201" s="231"/>
      <c r="E201" s="233"/>
      <c r="F201" s="231"/>
      <c r="G201" s="234"/>
    </row>
    <row r="202" spans="1:7" ht="9.75" customHeight="1">
      <c r="A202" s="231"/>
      <c r="B202" s="235"/>
      <c r="C202" s="232"/>
      <c r="D202" s="231"/>
      <c r="E202" s="233"/>
      <c r="F202" s="231"/>
      <c r="G202" s="234"/>
    </row>
    <row r="203" spans="1:7" ht="9.75" customHeight="1">
      <c r="A203" s="231"/>
      <c r="B203" s="235"/>
      <c r="C203" s="232"/>
      <c r="D203" s="231"/>
      <c r="E203" s="233"/>
      <c r="F203" s="231"/>
      <c r="G203" s="234"/>
    </row>
    <row r="204" spans="1:7" ht="9.75" customHeight="1">
      <c r="A204" s="231"/>
      <c r="B204" s="235"/>
      <c r="C204" s="232"/>
      <c r="D204" s="231"/>
      <c r="E204" s="233"/>
      <c r="F204" s="231"/>
      <c r="G204" s="234"/>
    </row>
    <row r="205" spans="1:7" ht="9.75" customHeight="1">
      <c r="A205" s="231"/>
      <c r="B205" s="235"/>
      <c r="C205" s="232"/>
      <c r="D205" s="231"/>
      <c r="E205" s="233"/>
      <c r="F205" s="231"/>
      <c r="G205" s="234"/>
    </row>
    <row r="206" spans="1:7" ht="9.75" customHeight="1">
      <c r="A206" s="231"/>
      <c r="B206" s="235"/>
      <c r="C206" s="232"/>
      <c r="D206" s="231"/>
      <c r="E206" s="233"/>
      <c r="F206" s="231"/>
      <c r="G206" s="234"/>
    </row>
    <row r="207" spans="1:7" ht="9.75" customHeight="1">
      <c r="A207" s="231"/>
      <c r="B207" s="235"/>
      <c r="C207" s="232"/>
      <c r="D207" s="231"/>
      <c r="E207" s="233"/>
      <c r="F207" s="231"/>
      <c r="G207" s="234"/>
    </row>
    <row r="208" spans="1:7" ht="9.75" customHeight="1">
      <c r="A208" s="231"/>
      <c r="B208" s="235"/>
      <c r="C208" s="232"/>
      <c r="D208" s="231"/>
      <c r="E208" s="233"/>
      <c r="F208" s="231"/>
      <c r="G208" s="234"/>
    </row>
    <row r="209" spans="1:7" ht="9.75" customHeight="1">
      <c r="A209" s="231"/>
      <c r="B209" s="235"/>
      <c r="C209" s="232"/>
      <c r="D209" s="231"/>
      <c r="E209" s="233"/>
      <c r="F209" s="231"/>
      <c r="G209" s="234"/>
    </row>
    <row r="210" spans="1:7" ht="9.75" customHeight="1">
      <c r="A210" s="231"/>
      <c r="B210" s="235"/>
      <c r="C210" s="232"/>
      <c r="D210" s="231"/>
      <c r="E210" s="233"/>
      <c r="F210" s="231"/>
      <c r="G210" s="234"/>
    </row>
    <row r="211" spans="1:7" ht="9.75" customHeight="1">
      <c r="A211" s="231"/>
      <c r="B211" s="235"/>
      <c r="C211" s="237"/>
      <c r="D211" s="231"/>
      <c r="E211" s="238"/>
      <c r="F211" s="231"/>
      <c r="G211" s="234"/>
    </row>
    <row r="212" spans="1:7" ht="9.75" customHeight="1">
      <c r="A212" s="231"/>
      <c r="B212" s="235"/>
      <c r="C212" s="237"/>
      <c r="D212" s="231"/>
      <c r="E212" s="238"/>
      <c r="F212" s="231"/>
      <c r="G212" s="234"/>
    </row>
    <row r="213" spans="1:7" ht="9.75" customHeight="1">
      <c r="A213" s="231"/>
      <c r="B213" s="235"/>
      <c r="C213" s="237"/>
      <c r="D213" s="231"/>
      <c r="E213" s="238"/>
      <c r="F213" s="231"/>
      <c r="G213" s="234"/>
    </row>
    <row r="214" spans="1:7" ht="9.75" customHeight="1">
      <c r="A214" s="231"/>
      <c r="B214" s="235"/>
      <c r="C214" s="237"/>
      <c r="D214" s="231"/>
      <c r="E214" s="238"/>
      <c r="F214" s="231"/>
      <c r="G214" s="234"/>
    </row>
    <row r="215" spans="1:7" ht="9.75" customHeight="1">
      <c r="A215" s="231"/>
      <c r="B215" s="235"/>
      <c r="C215" s="237"/>
      <c r="D215" s="231"/>
      <c r="E215" s="238"/>
      <c r="F215" s="231"/>
      <c r="G215" s="234"/>
    </row>
    <row r="216" spans="1:7" ht="9.75" customHeight="1">
      <c r="A216" s="231"/>
      <c r="B216" s="235"/>
      <c r="C216" s="236"/>
      <c r="D216" s="231"/>
      <c r="E216" s="233"/>
      <c r="F216" s="231"/>
      <c r="G216" s="234"/>
    </row>
    <row r="217" spans="1:7" ht="9.75" customHeight="1">
      <c r="A217" s="231"/>
      <c r="B217" s="235"/>
      <c r="C217" s="236"/>
      <c r="D217" s="231"/>
      <c r="E217" s="233"/>
      <c r="F217" s="231"/>
      <c r="G217" s="234"/>
    </row>
    <row r="218" spans="1:7" ht="9.75" customHeight="1">
      <c r="A218" s="231"/>
      <c r="B218" s="235"/>
      <c r="C218" s="236"/>
      <c r="D218" s="231"/>
      <c r="E218" s="233"/>
      <c r="F218" s="231"/>
      <c r="G218" s="234"/>
    </row>
    <row r="219" spans="1:7" ht="9.75" customHeight="1">
      <c r="A219" s="231"/>
      <c r="B219" s="235"/>
      <c r="C219" s="236"/>
      <c r="D219" s="231"/>
      <c r="E219" s="233"/>
      <c r="F219" s="231"/>
      <c r="G219" s="234"/>
    </row>
    <row r="220" spans="1:7" ht="9.75" customHeight="1">
      <c r="A220" s="231"/>
      <c r="B220" s="235"/>
      <c r="C220" s="236"/>
      <c r="D220" s="231"/>
      <c r="E220" s="233"/>
      <c r="F220" s="231"/>
      <c r="G220" s="234"/>
    </row>
    <row r="221" spans="1:7" ht="9.75" customHeight="1">
      <c r="A221" s="231"/>
      <c r="B221" s="235"/>
      <c r="C221" s="232"/>
      <c r="D221" s="231"/>
      <c r="E221" s="233"/>
      <c r="F221" s="231"/>
      <c r="G221" s="234"/>
    </row>
    <row r="222" spans="1:7" ht="9.75" customHeight="1">
      <c r="A222" s="231"/>
      <c r="B222" s="235"/>
      <c r="C222" s="232"/>
      <c r="D222" s="231"/>
      <c r="E222" s="233"/>
      <c r="F222" s="231"/>
      <c r="G222" s="234"/>
    </row>
    <row r="223" spans="1:7" ht="9.75" customHeight="1">
      <c r="A223" s="231"/>
      <c r="B223" s="235"/>
      <c r="C223" s="232"/>
      <c r="D223" s="231"/>
      <c r="E223" s="233"/>
      <c r="F223" s="231"/>
      <c r="G223" s="234"/>
    </row>
    <row r="224" spans="1:7" ht="9.75" customHeight="1">
      <c r="A224" s="231"/>
      <c r="B224" s="235"/>
      <c r="C224" s="232"/>
      <c r="D224" s="231"/>
      <c r="E224" s="233"/>
      <c r="F224" s="231"/>
      <c r="G224" s="234"/>
    </row>
    <row r="225" spans="1:7" ht="7.5" customHeight="1">
      <c r="A225" s="231"/>
      <c r="B225" s="235"/>
      <c r="C225" s="232"/>
      <c r="D225" s="231"/>
      <c r="E225" s="233"/>
      <c r="F225" s="231"/>
      <c r="G225" s="234"/>
    </row>
    <row r="226" spans="1:7" ht="9.75" customHeight="1">
      <c r="A226" s="231"/>
      <c r="B226" s="235"/>
      <c r="C226" s="232"/>
      <c r="D226" s="231"/>
      <c r="E226" s="233"/>
      <c r="F226" s="231"/>
      <c r="G226" s="234"/>
    </row>
    <row r="227" spans="1:7" ht="9.75" customHeight="1">
      <c r="A227" s="231"/>
      <c r="B227" s="235"/>
      <c r="C227" s="232"/>
      <c r="D227" s="231"/>
      <c r="E227" s="233"/>
      <c r="F227" s="231"/>
      <c r="G227" s="234"/>
    </row>
    <row r="228" spans="1:7" ht="9.75" customHeight="1">
      <c r="A228" s="231"/>
      <c r="B228" s="235"/>
      <c r="C228" s="232"/>
      <c r="D228" s="231"/>
      <c r="E228" s="233"/>
      <c r="F228" s="231"/>
      <c r="G228" s="234"/>
    </row>
    <row r="229" spans="1:7" ht="9.75" customHeight="1">
      <c r="A229" s="231"/>
      <c r="B229" s="235"/>
      <c r="C229" s="232"/>
      <c r="D229" s="231"/>
      <c r="E229" s="233"/>
      <c r="F229" s="231"/>
      <c r="G229" s="234"/>
    </row>
    <row r="230" spans="1:7" ht="9.75" customHeight="1">
      <c r="A230" s="231"/>
      <c r="B230" s="235"/>
      <c r="C230" s="232"/>
      <c r="D230" s="231"/>
      <c r="E230" s="233"/>
      <c r="F230" s="231"/>
      <c r="G230" s="234"/>
    </row>
    <row r="231" spans="1:7" ht="9.75" customHeight="1">
      <c r="A231" s="231"/>
      <c r="B231" s="235"/>
      <c r="C231" s="232"/>
      <c r="D231" s="231"/>
      <c r="E231" s="233"/>
      <c r="F231" s="231"/>
      <c r="G231" s="234"/>
    </row>
    <row r="232" spans="1:7" ht="9.75" customHeight="1">
      <c r="A232" s="231"/>
      <c r="B232" s="235"/>
      <c r="C232" s="232"/>
      <c r="D232" s="231"/>
      <c r="E232" s="233"/>
      <c r="F232" s="231"/>
      <c r="G232" s="234"/>
    </row>
    <row r="233" spans="1:7" ht="9.75" customHeight="1">
      <c r="A233" s="231"/>
      <c r="B233" s="235"/>
      <c r="C233" s="232"/>
      <c r="D233" s="231"/>
      <c r="E233" s="233"/>
      <c r="F233" s="231"/>
      <c r="G233" s="234"/>
    </row>
    <row r="234" spans="1:7" ht="9.75" customHeight="1">
      <c r="A234" s="231"/>
      <c r="B234" s="235"/>
      <c r="C234" s="232"/>
      <c r="D234" s="231"/>
      <c r="E234" s="233"/>
      <c r="F234" s="231"/>
      <c r="G234" s="234"/>
    </row>
    <row r="235" spans="1:7" ht="9.75" customHeight="1">
      <c r="A235" s="231"/>
      <c r="B235" s="235"/>
      <c r="C235" s="232"/>
      <c r="D235" s="231"/>
      <c r="E235" s="233"/>
      <c r="F235" s="231"/>
      <c r="G235" s="234"/>
    </row>
    <row r="236" spans="1:7" ht="9.75" customHeight="1">
      <c r="A236" s="231"/>
      <c r="B236" s="235"/>
      <c r="C236" s="232"/>
      <c r="D236" s="231"/>
      <c r="E236" s="233"/>
      <c r="F236" s="231"/>
      <c r="G236" s="234"/>
    </row>
    <row r="237" spans="1:7" ht="9.75" customHeight="1">
      <c r="A237" s="231"/>
      <c r="B237" s="235"/>
      <c r="C237" s="232"/>
      <c r="D237" s="231"/>
      <c r="E237" s="233"/>
      <c r="F237" s="231"/>
      <c r="G237" s="234"/>
    </row>
    <row r="238" spans="1:7" ht="9.75" customHeight="1">
      <c r="A238" s="231"/>
      <c r="B238" s="235"/>
      <c r="C238" s="232"/>
      <c r="D238" s="231"/>
      <c r="E238" s="233"/>
      <c r="F238" s="231"/>
      <c r="G238" s="234"/>
    </row>
    <row r="239" spans="1:7" ht="9.75" customHeight="1">
      <c r="A239" s="231"/>
      <c r="B239" s="235"/>
      <c r="C239" s="232"/>
      <c r="D239" s="231"/>
      <c r="E239" s="233"/>
      <c r="F239" s="231"/>
      <c r="G239" s="234"/>
    </row>
    <row r="240" spans="1:7" ht="9.75" customHeight="1">
      <c r="A240" s="231"/>
      <c r="B240" s="235"/>
      <c r="C240" s="232"/>
      <c r="D240" s="231"/>
      <c r="E240" s="233"/>
      <c r="F240" s="231"/>
      <c r="G240" s="234"/>
    </row>
    <row r="241" spans="1:7" ht="9.75" customHeight="1">
      <c r="A241" s="231"/>
      <c r="B241" s="235"/>
      <c r="C241" s="232"/>
      <c r="D241" s="231"/>
      <c r="E241" s="233"/>
      <c r="F241" s="231"/>
      <c r="G241" s="234"/>
    </row>
    <row r="242" spans="1:7" ht="9.75" customHeight="1">
      <c r="A242" s="231"/>
      <c r="B242" s="235"/>
      <c r="C242" s="232"/>
      <c r="D242" s="231"/>
      <c r="E242" s="233"/>
      <c r="F242" s="231"/>
      <c r="G242" s="234"/>
    </row>
    <row r="243" spans="1:7" ht="9.75" customHeight="1">
      <c r="A243" s="231"/>
      <c r="B243" s="235"/>
      <c r="C243" s="232"/>
      <c r="D243" s="231"/>
      <c r="E243" s="233"/>
      <c r="F243" s="231"/>
      <c r="G243" s="234"/>
    </row>
    <row r="244" spans="1:7" ht="9.75" customHeight="1">
      <c r="A244" s="231"/>
      <c r="B244" s="235"/>
      <c r="C244" s="232"/>
      <c r="D244" s="231"/>
      <c r="E244" s="233"/>
      <c r="F244" s="231"/>
      <c r="G244" s="234"/>
    </row>
    <row r="245" spans="1:7" ht="9.75" customHeight="1">
      <c r="A245" s="231"/>
      <c r="B245" s="235"/>
      <c r="C245" s="232"/>
      <c r="D245" s="231"/>
      <c r="E245" s="233"/>
      <c r="F245" s="231"/>
      <c r="G245" s="234"/>
    </row>
    <row r="246" spans="1:7" ht="9.75" customHeight="1">
      <c r="A246" s="231"/>
      <c r="B246" s="235"/>
      <c r="C246" s="237"/>
      <c r="D246" s="231"/>
      <c r="E246" s="238"/>
      <c r="F246" s="231"/>
      <c r="G246" s="234"/>
    </row>
    <row r="247" spans="1:7" ht="9.75" customHeight="1">
      <c r="A247" s="231"/>
      <c r="B247" s="235"/>
      <c r="C247" s="237"/>
      <c r="D247" s="231"/>
      <c r="E247" s="238"/>
      <c r="F247" s="231"/>
      <c r="G247" s="234"/>
    </row>
    <row r="248" spans="1:7" ht="9.75" customHeight="1">
      <c r="A248" s="231"/>
      <c r="B248" s="235"/>
      <c r="C248" s="237"/>
      <c r="D248" s="231"/>
      <c r="E248" s="238"/>
      <c r="F248" s="231"/>
      <c r="G248" s="234"/>
    </row>
    <row r="249" spans="1:7" ht="9.75" customHeight="1">
      <c r="A249" s="231"/>
      <c r="B249" s="235"/>
      <c r="C249" s="237"/>
      <c r="D249" s="231"/>
      <c r="E249" s="238"/>
      <c r="F249" s="231"/>
      <c r="G249" s="234"/>
    </row>
    <row r="250" spans="1:7" ht="9.75" customHeight="1">
      <c r="A250" s="231"/>
      <c r="B250" s="235"/>
      <c r="C250" s="237"/>
      <c r="D250" s="231"/>
      <c r="E250" s="238"/>
      <c r="F250" s="231"/>
      <c r="G250" s="234"/>
    </row>
    <row r="251" spans="1:7" ht="9.75" customHeight="1">
      <c r="A251" s="231"/>
      <c r="B251" s="235"/>
      <c r="C251" s="236"/>
      <c r="D251" s="231"/>
      <c r="E251" s="233"/>
      <c r="F251" s="231"/>
      <c r="G251" s="234"/>
    </row>
    <row r="252" spans="1:7" ht="9.75" customHeight="1">
      <c r="A252" s="231"/>
      <c r="B252" s="235"/>
      <c r="C252" s="236"/>
      <c r="D252" s="231"/>
      <c r="E252" s="233"/>
      <c r="F252" s="231"/>
      <c r="G252" s="234"/>
    </row>
    <row r="253" spans="1:7" ht="9.75" customHeight="1">
      <c r="A253" s="231"/>
      <c r="B253" s="235"/>
      <c r="C253" s="236"/>
      <c r="D253" s="231"/>
      <c r="E253" s="233"/>
      <c r="F253" s="231"/>
      <c r="G253" s="234"/>
    </row>
    <row r="254" spans="1:7" ht="9.75" customHeight="1">
      <c r="A254" s="231"/>
      <c r="B254" s="235"/>
      <c r="C254" s="236"/>
      <c r="D254" s="231"/>
      <c r="E254" s="233"/>
      <c r="F254" s="231"/>
      <c r="G254" s="234"/>
    </row>
    <row r="255" spans="1:7" ht="9.75" customHeight="1">
      <c r="A255" s="231"/>
      <c r="B255" s="235"/>
      <c r="C255" s="236"/>
      <c r="D255" s="231"/>
      <c r="E255" s="233"/>
      <c r="F255" s="231"/>
      <c r="G255" s="234"/>
    </row>
    <row r="256" spans="1:7" ht="9.75" customHeight="1">
      <c r="A256" s="231"/>
      <c r="B256" s="235"/>
      <c r="C256" s="232"/>
      <c r="D256" s="231"/>
      <c r="E256" s="233"/>
      <c r="F256" s="231"/>
      <c r="G256" s="234"/>
    </row>
    <row r="257" spans="1:7" ht="9.75" customHeight="1">
      <c r="A257" s="231"/>
      <c r="B257" s="235"/>
      <c r="C257" s="232"/>
      <c r="D257" s="231"/>
      <c r="E257" s="233"/>
      <c r="F257" s="231"/>
      <c r="G257" s="234"/>
    </row>
    <row r="258" spans="1:7" ht="9.75" customHeight="1">
      <c r="A258" s="231"/>
      <c r="B258" s="235"/>
      <c r="C258" s="232"/>
      <c r="D258" s="231"/>
      <c r="E258" s="233"/>
      <c r="F258" s="231"/>
      <c r="G258" s="234"/>
    </row>
    <row r="259" spans="1:7" ht="9.75" customHeight="1">
      <c r="A259" s="231"/>
      <c r="B259" s="235"/>
      <c r="C259" s="232"/>
      <c r="D259" s="231"/>
      <c r="E259" s="233"/>
      <c r="F259" s="231"/>
      <c r="G259" s="234"/>
    </row>
    <row r="260" spans="1:7" ht="9.75" customHeight="1">
      <c r="A260" s="231"/>
      <c r="B260" s="235"/>
      <c r="C260" s="232"/>
      <c r="D260" s="231"/>
      <c r="E260" s="233"/>
      <c r="F260" s="231"/>
      <c r="G260" s="234"/>
    </row>
    <row r="261" spans="1:7" ht="9.75" customHeight="1">
      <c r="A261" s="231"/>
      <c r="B261" s="235"/>
      <c r="C261" s="232"/>
      <c r="D261" s="231"/>
      <c r="E261" s="233"/>
      <c r="F261" s="231"/>
      <c r="G261" s="234"/>
    </row>
    <row r="262" spans="1:7" ht="9.75" customHeight="1">
      <c r="A262" s="231"/>
      <c r="B262" s="235"/>
      <c r="C262" s="232"/>
      <c r="D262" s="231"/>
      <c r="E262" s="233"/>
      <c r="F262" s="231"/>
      <c r="G262" s="234"/>
    </row>
    <row r="263" spans="1:7" ht="9.75" customHeight="1">
      <c r="A263" s="231"/>
      <c r="B263" s="235"/>
      <c r="C263" s="232"/>
      <c r="D263" s="231"/>
      <c r="E263" s="233"/>
      <c r="F263" s="231"/>
      <c r="G263" s="234"/>
    </row>
    <row r="264" spans="1:7" ht="9.75" customHeight="1">
      <c r="A264" s="231"/>
      <c r="B264" s="235"/>
      <c r="C264" s="232"/>
      <c r="D264" s="231"/>
      <c r="E264" s="233"/>
      <c r="F264" s="231"/>
      <c r="G264" s="234"/>
    </row>
    <row r="265" spans="1:7" ht="9.75" customHeight="1">
      <c r="A265" s="231"/>
      <c r="B265" s="235"/>
      <c r="C265" s="232"/>
      <c r="D265" s="231"/>
      <c r="E265" s="233"/>
      <c r="F265" s="231"/>
      <c r="G265" s="234"/>
    </row>
    <row r="266" spans="1:7" ht="9.75" customHeight="1">
      <c r="A266" s="231"/>
      <c r="B266" s="235"/>
      <c r="C266" s="232"/>
      <c r="D266" s="231"/>
      <c r="E266" s="233"/>
      <c r="F266" s="231"/>
      <c r="G266" s="234"/>
    </row>
    <row r="267" spans="1:7" ht="9.75" customHeight="1">
      <c r="A267" s="231"/>
      <c r="B267" s="235"/>
      <c r="C267" s="232"/>
      <c r="D267" s="231"/>
      <c r="E267" s="233"/>
      <c r="F267" s="231"/>
      <c r="G267" s="234"/>
    </row>
    <row r="268" spans="1:7" ht="9.75" customHeight="1">
      <c r="A268" s="231"/>
      <c r="B268" s="235"/>
      <c r="C268" s="232"/>
      <c r="D268" s="231"/>
      <c r="E268" s="233"/>
      <c r="F268" s="231"/>
      <c r="G268" s="234"/>
    </row>
    <row r="269" spans="1:7" ht="9.75" customHeight="1">
      <c r="A269" s="231"/>
      <c r="B269" s="235"/>
      <c r="C269" s="232"/>
      <c r="D269" s="231"/>
      <c r="E269" s="233"/>
      <c r="F269" s="231"/>
      <c r="G269" s="234"/>
    </row>
    <row r="270" spans="1:7" ht="9.75" customHeight="1">
      <c r="A270" s="231"/>
      <c r="B270" s="235"/>
      <c r="C270" s="232"/>
      <c r="D270" s="231"/>
      <c r="E270" s="233"/>
      <c r="F270" s="231"/>
      <c r="G270" s="234"/>
    </row>
    <row r="271" spans="1:7" ht="9.75" customHeight="1">
      <c r="A271" s="231"/>
      <c r="B271" s="235"/>
      <c r="C271" s="232"/>
      <c r="D271" s="231"/>
      <c r="E271" s="233"/>
      <c r="F271" s="231"/>
      <c r="G271" s="234"/>
    </row>
    <row r="272" spans="1:7" ht="9.75" customHeight="1">
      <c r="A272" s="231"/>
      <c r="B272" s="235"/>
      <c r="C272" s="232"/>
      <c r="D272" s="231"/>
      <c r="E272" s="233"/>
      <c r="F272" s="231"/>
      <c r="G272" s="234"/>
    </row>
    <row r="273" spans="1:7" ht="9.75" customHeight="1">
      <c r="A273" s="231"/>
      <c r="B273" s="235"/>
      <c r="C273" s="232"/>
      <c r="D273" s="231"/>
      <c r="E273" s="233"/>
      <c r="F273" s="231"/>
      <c r="G273" s="234"/>
    </row>
    <row r="274" spans="1:7" ht="9.75" customHeight="1">
      <c r="A274" s="231"/>
      <c r="B274" s="235"/>
      <c r="C274" s="232"/>
      <c r="D274" s="231"/>
      <c r="E274" s="233"/>
      <c r="F274" s="231"/>
      <c r="G274" s="234"/>
    </row>
    <row r="275" spans="1:7" ht="9.75" customHeight="1">
      <c r="A275" s="231"/>
      <c r="B275" s="235"/>
      <c r="C275" s="232"/>
      <c r="D275" s="231"/>
      <c r="E275" s="233"/>
      <c r="F275" s="231"/>
      <c r="G275" s="234"/>
    </row>
    <row r="276" spans="1:7" ht="9.75" customHeight="1">
      <c r="A276" s="231"/>
      <c r="B276" s="235"/>
      <c r="C276" s="232"/>
      <c r="D276" s="231"/>
      <c r="E276" s="233"/>
      <c r="F276" s="231"/>
      <c r="G276" s="234"/>
    </row>
    <row r="277" spans="1:7" ht="9.75" customHeight="1">
      <c r="A277" s="231"/>
      <c r="B277" s="235"/>
      <c r="C277" s="232"/>
      <c r="D277" s="231"/>
      <c r="E277" s="233"/>
      <c r="F277" s="231"/>
      <c r="G277" s="234"/>
    </row>
    <row r="278" spans="1:7" ht="9.75" customHeight="1">
      <c r="A278" s="231"/>
      <c r="B278" s="235"/>
      <c r="C278" s="232"/>
      <c r="D278" s="231"/>
      <c r="E278" s="233"/>
      <c r="F278" s="231"/>
      <c r="G278" s="234"/>
    </row>
    <row r="279" spans="1:7" ht="9.75" customHeight="1">
      <c r="A279" s="231"/>
      <c r="B279" s="235"/>
      <c r="C279" s="232"/>
      <c r="D279" s="231"/>
      <c r="E279" s="233"/>
      <c r="F279" s="231"/>
      <c r="G279" s="234"/>
    </row>
    <row r="280" spans="1:7" ht="9.75" customHeight="1">
      <c r="A280" s="231"/>
      <c r="B280" s="235"/>
      <c r="C280" s="232"/>
      <c r="D280" s="231"/>
      <c r="E280" s="233"/>
      <c r="F280" s="231"/>
      <c r="G280" s="234"/>
    </row>
    <row r="281" spans="1:7" ht="9.75" customHeight="1">
      <c r="A281" s="231"/>
      <c r="B281" s="235"/>
      <c r="C281" s="232"/>
      <c r="D281" s="231"/>
      <c r="E281" s="233"/>
      <c r="F281" s="231"/>
      <c r="G281" s="234"/>
    </row>
    <row r="282" spans="1:7" ht="9.75" customHeight="1">
      <c r="A282" s="231"/>
      <c r="B282" s="235"/>
      <c r="C282" s="232"/>
      <c r="D282" s="231"/>
      <c r="E282" s="233"/>
      <c r="F282" s="231"/>
      <c r="G282" s="234"/>
    </row>
    <row r="283" spans="1:7" ht="9.75" customHeight="1">
      <c r="A283" s="231"/>
      <c r="B283" s="235"/>
      <c r="C283" s="232"/>
      <c r="D283" s="231"/>
      <c r="E283" s="233"/>
      <c r="F283" s="231"/>
      <c r="G283" s="234"/>
    </row>
    <row r="284" spans="1:7" ht="9.75" customHeight="1">
      <c r="A284" s="231"/>
      <c r="B284" s="235"/>
      <c r="C284" s="232"/>
      <c r="D284" s="231"/>
      <c r="E284" s="233"/>
      <c r="F284" s="231"/>
      <c r="G284" s="234"/>
    </row>
    <row r="285" spans="1:7" ht="9.75" customHeight="1">
      <c r="A285" s="231"/>
      <c r="B285" s="235"/>
      <c r="C285" s="232"/>
      <c r="D285" s="231"/>
      <c r="E285" s="233"/>
      <c r="F285" s="231"/>
      <c r="G285" s="234"/>
    </row>
    <row r="286" spans="1:7" ht="9.75" customHeight="1">
      <c r="A286" s="231"/>
      <c r="B286" s="235"/>
      <c r="C286" s="232"/>
      <c r="D286" s="231"/>
      <c r="E286" s="233"/>
      <c r="F286" s="231"/>
      <c r="G286" s="234"/>
    </row>
    <row r="287" spans="1:7" ht="9.75" customHeight="1">
      <c r="A287" s="231"/>
      <c r="B287" s="235"/>
      <c r="C287" s="232"/>
      <c r="D287" s="231"/>
      <c r="E287" s="233"/>
      <c r="F287" s="231"/>
      <c r="G287" s="234"/>
    </row>
    <row r="288" spans="1:7" ht="9.75" customHeight="1">
      <c r="A288" s="231"/>
      <c r="B288" s="235"/>
      <c r="C288" s="232"/>
      <c r="D288" s="231"/>
      <c r="E288" s="233"/>
      <c r="F288" s="231"/>
      <c r="G288" s="234"/>
    </row>
    <row r="289" spans="1:7" ht="9.75" customHeight="1">
      <c r="A289" s="231"/>
      <c r="B289" s="235"/>
      <c r="C289" s="232"/>
      <c r="D289" s="231"/>
      <c r="E289" s="233"/>
      <c r="F289" s="231"/>
      <c r="G289" s="234"/>
    </row>
    <row r="290" spans="1:7" ht="9.75" customHeight="1">
      <c r="A290" s="231"/>
      <c r="B290" s="235"/>
      <c r="C290" s="232"/>
      <c r="D290" s="231"/>
      <c r="E290" s="233"/>
      <c r="F290" s="231"/>
      <c r="G290" s="234"/>
    </row>
    <row r="291" spans="1:7" ht="9.75" customHeight="1">
      <c r="A291" s="231"/>
      <c r="B291" s="235"/>
      <c r="C291" s="232"/>
      <c r="D291" s="231"/>
      <c r="E291" s="233"/>
      <c r="F291" s="231"/>
      <c r="G291" s="234"/>
    </row>
    <row r="292" spans="1:7" ht="9.75" customHeight="1">
      <c r="A292" s="231"/>
      <c r="B292" s="235"/>
      <c r="C292" s="232"/>
      <c r="D292" s="231"/>
      <c r="E292" s="233"/>
      <c r="F292" s="231"/>
      <c r="G292" s="234"/>
    </row>
    <row r="293" spans="1:7" ht="9.75" customHeight="1">
      <c r="A293" s="231"/>
      <c r="B293" s="235"/>
      <c r="C293" s="232"/>
      <c r="D293" s="231"/>
      <c r="E293" s="233"/>
      <c r="F293" s="231"/>
      <c r="G293" s="234"/>
    </row>
    <row r="294" spans="1:7" ht="9.75" customHeight="1">
      <c r="A294" s="231"/>
      <c r="B294" s="235"/>
      <c r="C294" s="232"/>
      <c r="D294" s="231"/>
      <c r="E294" s="233"/>
      <c r="F294" s="231"/>
      <c r="G294" s="234"/>
    </row>
    <row r="295" spans="1:7" ht="9.75" customHeight="1">
      <c r="A295" s="231"/>
      <c r="B295" s="235"/>
      <c r="C295" s="232"/>
      <c r="D295" s="231"/>
      <c r="E295" s="233"/>
      <c r="F295" s="231"/>
      <c r="G295" s="234"/>
    </row>
    <row r="296" spans="1:7" ht="9.75" customHeight="1">
      <c r="A296" s="231"/>
      <c r="B296" s="235"/>
      <c r="C296" s="232"/>
      <c r="D296" s="231"/>
      <c r="E296" s="233"/>
      <c r="F296" s="231"/>
      <c r="G296" s="234"/>
    </row>
    <row r="297" spans="1:7" ht="9.75" customHeight="1">
      <c r="A297" s="231"/>
      <c r="B297" s="235"/>
      <c r="C297" s="232"/>
      <c r="D297" s="231"/>
      <c r="E297" s="233"/>
      <c r="F297" s="231"/>
      <c r="G297" s="234"/>
    </row>
    <row r="298" spans="1:7" ht="9.75" customHeight="1">
      <c r="A298" s="231"/>
      <c r="B298" s="235"/>
      <c r="C298" s="232"/>
      <c r="D298" s="231"/>
      <c r="E298" s="233"/>
      <c r="F298" s="231"/>
      <c r="G298" s="234"/>
    </row>
    <row r="299" spans="1:7" ht="9.75" customHeight="1">
      <c r="A299" s="231"/>
      <c r="B299" s="235"/>
      <c r="C299" s="232"/>
      <c r="D299" s="231"/>
      <c r="E299" s="233"/>
      <c r="F299" s="231"/>
      <c r="G299" s="234"/>
    </row>
    <row r="300" spans="1:7" ht="9.75" customHeight="1">
      <c r="A300" s="231"/>
      <c r="B300" s="235"/>
      <c r="C300" s="232"/>
      <c r="D300" s="231"/>
      <c r="E300" s="233"/>
      <c r="F300" s="231"/>
      <c r="G300" s="234"/>
    </row>
    <row r="301" spans="1:7" ht="9.75" customHeight="1">
      <c r="A301" s="231"/>
      <c r="B301" s="235"/>
      <c r="C301" s="232"/>
      <c r="D301" s="231"/>
      <c r="E301" s="233"/>
      <c r="F301" s="231"/>
      <c r="G301" s="234"/>
    </row>
    <row r="302" spans="1:7" ht="9.75" customHeight="1">
      <c r="A302" s="231"/>
      <c r="B302" s="235"/>
      <c r="C302" s="232"/>
      <c r="D302" s="231"/>
      <c r="E302" s="233"/>
      <c r="F302" s="231"/>
      <c r="G302" s="234"/>
    </row>
    <row r="303" spans="1:7" ht="9.75" customHeight="1">
      <c r="A303" s="231"/>
      <c r="B303" s="235"/>
      <c r="C303" s="232"/>
      <c r="D303" s="231"/>
      <c r="E303" s="233"/>
      <c r="F303" s="231"/>
      <c r="G303" s="234"/>
    </row>
    <row r="304" spans="1:7" ht="9.75" customHeight="1">
      <c r="A304" s="231"/>
      <c r="B304" s="235"/>
      <c r="C304" s="232"/>
      <c r="D304" s="231"/>
      <c r="E304" s="233"/>
      <c r="F304" s="231"/>
      <c r="G304" s="234"/>
    </row>
    <row r="305" spans="1:7" ht="8.25" customHeight="1">
      <c r="A305" s="231"/>
      <c r="B305" s="235"/>
      <c r="C305" s="232"/>
      <c r="D305" s="231"/>
      <c r="E305" s="233"/>
      <c r="F305" s="231"/>
      <c r="G305" s="234"/>
    </row>
    <row r="306" spans="1:7" ht="9.75" customHeight="1">
      <c r="A306" s="231"/>
      <c r="B306" s="235"/>
      <c r="C306" s="232"/>
      <c r="D306" s="231"/>
      <c r="E306" s="233"/>
      <c r="F306" s="231"/>
      <c r="G306" s="234"/>
    </row>
    <row r="307" spans="1:7" ht="9.75" customHeight="1">
      <c r="A307" s="231"/>
      <c r="B307" s="235"/>
      <c r="C307" s="232"/>
      <c r="D307" s="231"/>
      <c r="E307" s="233"/>
      <c r="F307" s="231"/>
      <c r="G307" s="234"/>
    </row>
    <row r="308" spans="1:7" ht="9.75" customHeight="1">
      <c r="A308" s="231"/>
      <c r="B308" s="235"/>
      <c r="C308" s="232"/>
      <c r="D308" s="231"/>
      <c r="E308" s="233"/>
      <c r="F308" s="231"/>
      <c r="G308" s="234"/>
    </row>
    <row r="309" spans="1:7" ht="9.75" customHeight="1">
      <c r="A309" s="231"/>
      <c r="B309" s="235"/>
      <c r="C309" s="232"/>
      <c r="D309" s="231"/>
      <c r="E309" s="233"/>
      <c r="F309" s="231"/>
      <c r="G309" s="234"/>
    </row>
    <row r="310" spans="1:7" ht="9.75" customHeight="1">
      <c r="A310" s="231"/>
      <c r="B310" s="235"/>
      <c r="C310" s="232"/>
      <c r="D310" s="231"/>
      <c r="E310" s="233"/>
      <c r="F310" s="231"/>
      <c r="G310" s="234"/>
    </row>
    <row r="311" spans="1:7" ht="9.75" customHeight="1">
      <c r="A311" s="231"/>
      <c r="B311" s="235"/>
      <c r="C311" s="232"/>
      <c r="D311" s="231"/>
      <c r="E311" s="233"/>
      <c r="F311" s="231"/>
      <c r="G311" s="234"/>
    </row>
    <row r="312" spans="1:7" ht="9.75" customHeight="1">
      <c r="A312" s="231"/>
      <c r="B312" s="235"/>
      <c r="C312" s="232"/>
      <c r="D312" s="231"/>
      <c r="E312" s="233"/>
      <c r="F312" s="231"/>
      <c r="G312" s="234"/>
    </row>
    <row r="313" spans="1:7" ht="9.75" customHeight="1">
      <c r="A313" s="231"/>
      <c r="B313" s="235"/>
      <c r="C313" s="232"/>
      <c r="D313" s="231"/>
      <c r="E313" s="233"/>
      <c r="F313" s="231"/>
      <c r="G313" s="234"/>
    </row>
    <row r="314" spans="1:7" ht="9.75" customHeight="1">
      <c r="A314" s="231"/>
      <c r="B314" s="235"/>
      <c r="C314" s="232"/>
      <c r="D314" s="231"/>
      <c r="E314" s="233"/>
      <c r="F314" s="231"/>
      <c r="G314" s="234"/>
    </row>
    <row r="315" spans="1:7" ht="9.75" customHeight="1">
      <c r="A315" s="231"/>
      <c r="B315" s="235"/>
      <c r="C315" s="232"/>
      <c r="D315" s="231"/>
      <c r="E315" s="233"/>
      <c r="F315" s="231"/>
      <c r="G315" s="234"/>
    </row>
    <row r="316" spans="1:7" ht="9.75" customHeight="1">
      <c r="A316" s="231"/>
      <c r="B316" s="235"/>
      <c r="C316" s="232"/>
      <c r="D316" s="231"/>
      <c r="E316" s="233"/>
      <c r="F316" s="231"/>
      <c r="G316" s="234"/>
    </row>
    <row r="317" spans="1:7" ht="9.75" customHeight="1">
      <c r="A317" s="231"/>
      <c r="B317" s="235"/>
      <c r="C317" s="232"/>
      <c r="D317" s="231"/>
      <c r="E317" s="233"/>
      <c r="F317" s="231"/>
      <c r="G317" s="234"/>
    </row>
    <row r="318" spans="1:7" ht="9.75" customHeight="1">
      <c r="A318" s="231"/>
      <c r="B318" s="235"/>
      <c r="C318" s="232"/>
      <c r="D318" s="231"/>
      <c r="E318" s="233"/>
      <c r="F318" s="231"/>
      <c r="G318" s="234"/>
    </row>
    <row r="319" spans="1:7" ht="9.75" customHeight="1">
      <c r="A319" s="231"/>
      <c r="B319" s="235"/>
      <c r="C319" s="232"/>
      <c r="D319" s="231"/>
      <c r="E319" s="233"/>
      <c r="F319" s="231"/>
      <c r="G319" s="234"/>
    </row>
    <row r="320" spans="1:7" ht="9.75" customHeight="1">
      <c r="A320" s="231"/>
      <c r="B320" s="235"/>
      <c r="C320" s="232"/>
      <c r="D320" s="231"/>
      <c r="E320" s="233"/>
      <c r="F320" s="231"/>
      <c r="G320" s="234"/>
    </row>
    <row r="321" spans="1:7" ht="9.75" customHeight="1">
      <c r="A321" s="231"/>
      <c r="B321" s="235"/>
      <c r="C321" s="232"/>
      <c r="D321" s="231"/>
      <c r="E321" s="233"/>
      <c r="F321" s="231"/>
      <c r="G321" s="234"/>
    </row>
    <row r="322" spans="1:7" ht="9.75" customHeight="1">
      <c r="A322" s="231"/>
      <c r="B322" s="235"/>
      <c r="C322" s="232"/>
      <c r="D322" s="231"/>
      <c r="E322" s="233"/>
      <c r="F322" s="231"/>
      <c r="G322" s="234"/>
    </row>
    <row r="323" spans="1:7" ht="9.75" customHeight="1">
      <c r="A323" s="231"/>
      <c r="B323" s="235"/>
      <c r="C323" s="232"/>
      <c r="D323" s="231"/>
      <c r="E323" s="233"/>
      <c r="F323" s="231"/>
      <c r="G323" s="234"/>
    </row>
    <row r="324" spans="1:7" ht="9.75" customHeight="1">
      <c r="A324" s="231"/>
      <c r="B324" s="235"/>
      <c r="C324" s="232"/>
      <c r="D324" s="231"/>
      <c r="E324" s="233"/>
      <c r="F324" s="231"/>
      <c r="G324" s="234"/>
    </row>
    <row r="325" spans="1:7" ht="9.75" customHeight="1">
      <c r="A325" s="231"/>
      <c r="B325" s="235"/>
      <c r="C325" s="232"/>
      <c r="D325" s="231"/>
      <c r="E325" s="233"/>
      <c r="F325" s="231"/>
      <c r="G325" s="234"/>
    </row>
    <row r="326" spans="1:7" ht="9.75" customHeight="1">
      <c r="A326" s="231"/>
      <c r="B326" s="235"/>
      <c r="C326" s="232"/>
      <c r="D326" s="231"/>
      <c r="E326" s="233"/>
      <c r="F326" s="231"/>
      <c r="G326" s="234"/>
    </row>
    <row r="327" spans="1:7" ht="9.75" customHeight="1">
      <c r="A327" s="231"/>
      <c r="B327" s="235"/>
      <c r="C327" s="232"/>
      <c r="D327" s="231"/>
      <c r="E327" s="233"/>
      <c r="F327" s="231"/>
      <c r="G327" s="234"/>
    </row>
    <row r="328" spans="1:7" ht="9.75" customHeight="1">
      <c r="A328" s="231"/>
      <c r="B328" s="235"/>
      <c r="C328" s="232"/>
      <c r="D328" s="231"/>
      <c r="E328" s="233"/>
      <c r="F328" s="231"/>
      <c r="G328" s="234"/>
    </row>
    <row r="329" spans="1:7" ht="9.75" customHeight="1">
      <c r="A329" s="231"/>
      <c r="B329" s="235"/>
      <c r="C329" s="232"/>
      <c r="D329" s="231"/>
      <c r="E329" s="233"/>
      <c r="F329" s="231"/>
      <c r="G329" s="234"/>
    </row>
    <row r="330" spans="1:7" ht="9.75" customHeight="1">
      <c r="A330" s="231"/>
      <c r="B330" s="235"/>
      <c r="C330" s="232"/>
      <c r="D330" s="231"/>
      <c r="E330" s="233"/>
      <c r="F330" s="231"/>
      <c r="G330" s="234"/>
    </row>
    <row r="331" spans="1:7" ht="9.75" customHeight="1">
      <c r="A331" s="231"/>
      <c r="B331" s="235"/>
      <c r="C331" s="236"/>
      <c r="D331" s="231"/>
      <c r="E331" s="233"/>
      <c r="F331" s="231"/>
      <c r="G331" s="234"/>
    </row>
    <row r="332" spans="1:7" ht="9.75" customHeight="1">
      <c r="A332" s="231"/>
      <c r="B332" s="235"/>
      <c r="C332" s="236"/>
      <c r="D332" s="231"/>
      <c r="E332" s="233"/>
      <c r="F332" s="231"/>
      <c r="G332" s="234"/>
    </row>
    <row r="333" spans="1:7" ht="9.75" customHeight="1">
      <c r="A333" s="231"/>
      <c r="B333" s="235"/>
      <c r="C333" s="236"/>
      <c r="D333" s="231"/>
      <c r="E333" s="233"/>
      <c r="F333" s="231"/>
      <c r="G333" s="234"/>
    </row>
    <row r="334" spans="1:7" ht="9.75" customHeight="1">
      <c r="A334" s="231"/>
      <c r="B334" s="235"/>
      <c r="C334" s="236"/>
      <c r="D334" s="231"/>
      <c r="E334" s="233"/>
      <c r="F334" s="231"/>
      <c r="G334" s="234"/>
    </row>
    <row r="335" spans="1:7" ht="9.75" customHeight="1">
      <c r="A335" s="231"/>
      <c r="B335" s="235"/>
      <c r="C335" s="236"/>
      <c r="D335" s="231"/>
      <c r="E335" s="233"/>
      <c r="F335" s="231"/>
      <c r="G335" s="234"/>
    </row>
    <row r="336" spans="1:7" ht="9.75" customHeight="1">
      <c r="A336" s="231"/>
      <c r="B336" s="235"/>
      <c r="C336" s="236"/>
      <c r="D336" s="231"/>
      <c r="E336" s="240"/>
      <c r="F336" s="231"/>
      <c r="G336" s="234"/>
    </row>
    <row r="337" spans="1:7" ht="9.75" customHeight="1">
      <c r="A337" s="231"/>
      <c r="B337" s="235"/>
      <c r="C337" s="236"/>
      <c r="D337" s="231"/>
      <c r="E337" s="240"/>
      <c r="F337" s="231"/>
      <c r="G337" s="234"/>
    </row>
    <row r="338" spans="1:7" ht="9.75" customHeight="1">
      <c r="A338" s="231"/>
      <c r="B338" s="235"/>
      <c r="C338" s="236"/>
      <c r="D338" s="231"/>
      <c r="E338" s="240"/>
      <c r="F338" s="231"/>
      <c r="G338" s="234"/>
    </row>
    <row r="339" spans="1:7" ht="9.75" customHeight="1">
      <c r="A339" s="231"/>
      <c r="B339" s="235"/>
      <c r="C339" s="236"/>
      <c r="D339" s="231"/>
      <c r="E339" s="240"/>
      <c r="F339" s="231"/>
      <c r="G339" s="234"/>
    </row>
    <row r="340" spans="1:7" ht="9.75" customHeight="1">
      <c r="A340" s="231"/>
      <c r="B340" s="235"/>
      <c r="C340" s="236"/>
      <c r="D340" s="231"/>
      <c r="E340" s="240"/>
      <c r="F340" s="231"/>
      <c r="G340" s="234"/>
    </row>
    <row r="341" spans="1:7" ht="9.75" customHeight="1">
      <c r="A341" s="231"/>
      <c r="B341" s="235"/>
      <c r="C341" s="232"/>
      <c r="D341" s="231"/>
      <c r="E341" s="233"/>
      <c r="F341" s="231"/>
      <c r="G341" s="234"/>
    </row>
    <row r="342" spans="1:7" ht="9.75" customHeight="1">
      <c r="A342" s="231"/>
      <c r="B342" s="235"/>
      <c r="C342" s="232"/>
      <c r="D342" s="231"/>
      <c r="E342" s="233"/>
      <c r="F342" s="231"/>
      <c r="G342" s="234"/>
    </row>
    <row r="343" spans="1:7" ht="9.75" customHeight="1">
      <c r="A343" s="231"/>
      <c r="B343" s="235"/>
      <c r="C343" s="232"/>
      <c r="D343" s="231"/>
      <c r="E343" s="233"/>
      <c r="F343" s="231"/>
      <c r="G343" s="234"/>
    </row>
    <row r="344" spans="1:7" ht="9.75" customHeight="1">
      <c r="A344" s="231"/>
      <c r="B344" s="235"/>
      <c r="C344" s="232"/>
      <c r="D344" s="231"/>
      <c r="E344" s="233"/>
      <c r="F344" s="231"/>
      <c r="G344" s="234"/>
    </row>
    <row r="345" spans="1:7" ht="9.75" customHeight="1">
      <c r="A345" s="231"/>
      <c r="B345" s="235"/>
      <c r="C345" s="232"/>
      <c r="D345" s="231"/>
      <c r="E345" s="233"/>
      <c r="F345" s="231"/>
      <c r="G345" s="234"/>
    </row>
    <row r="346" spans="1:7" ht="9.75" customHeight="1">
      <c r="A346" s="231"/>
      <c r="B346" s="235"/>
      <c r="C346" s="232"/>
      <c r="D346" s="231"/>
      <c r="E346" s="233"/>
      <c r="F346" s="231"/>
      <c r="G346" s="234"/>
    </row>
    <row r="347" spans="1:7" ht="9.75" customHeight="1">
      <c r="A347" s="231"/>
      <c r="B347" s="235"/>
      <c r="C347" s="232"/>
      <c r="D347" s="231"/>
      <c r="E347" s="233"/>
      <c r="F347" s="231"/>
      <c r="G347" s="234"/>
    </row>
    <row r="348" spans="1:7" ht="9.75" customHeight="1">
      <c r="A348" s="231"/>
      <c r="B348" s="235"/>
      <c r="C348" s="232"/>
      <c r="D348" s="231"/>
      <c r="E348" s="233"/>
      <c r="F348" s="231"/>
      <c r="G348" s="234"/>
    </row>
    <row r="349" spans="1:7" ht="9.75" customHeight="1">
      <c r="A349" s="231"/>
      <c r="B349" s="235"/>
      <c r="C349" s="232"/>
      <c r="D349" s="231"/>
      <c r="E349" s="233"/>
      <c r="F349" s="231"/>
      <c r="G349" s="234"/>
    </row>
    <row r="350" spans="1:7" ht="9.75" customHeight="1">
      <c r="A350" s="231"/>
      <c r="B350" s="235"/>
      <c r="C350" s="232"/>
      <c r="D350" s="231"/>
      <c r="E350" s="233"/>
      <c r="F350" s="231"/>
      <c r="G350" s="234"/>
    </row>
    <row r="351" spans="1:7" ht="9.75" customHeight="1">
      <c r="A351" s="231"/>
      <c r="B351" s="235"/>
      <c r="C351" s="232"/>
      <c r="D351" s="231"/>
      <c r="E351" s="233"/>
      <c r="F351" s="231"/>
      <c r="G351" s="234"/>
    </row>
    <row r="352" spans="1:7" ht="9.75" customHeight="1">
      <c r="A352" s="231"/>
      <c r="B352" s="235"/>
      <c r="C352" s="232"/>
      <c r="D352" s="231"/>
      <c r="E352" s="233"/>
      <c r="F352" s="231"/>
      <c r="G352" s="234"/>
    </row>
    <row r="353" spans="1:7" ht="9.75" customHeight="1">
      <c r="A353" s="231"/>
      <c r="B353" s="235"/>
      <c r="C353" s="232"/>
      <c r="D353" s="231"/>
      <c r="E353" s="233"/>
      <c r="F353" s="231"/>
      <c r="G353" s="234"/>
    </row>
    <row r="354" spans="1:7" ht="9.75" customHeight="1">
      <c r="A354" s="231"/>
      <c r="B354" s="235"/>
      <c r="C354" s="232"/>
      <c r="D354" s="231"/>
      <c r="E354" s="233"/>
      <c r="F354" s="231"/>
      <c r="G354" s="234"/>
    </row>
    <row r="355" spans="1:7" ht="9.75" customHeight="1">
      <c r="A355" s="231"/>
      <c r="B355" s="235"/>
      <c r="C355" s="232"/>
      <c r="D355" s="231"/>
      <c r="E355" s="233"/>
      <c r="F355" s="231"/>
      <c r="G355" s="234"/>
    </row>
    <row r="356" spans="1:7" ht="9.75" customHeight="1">
      <c r="A356" s="231"/>
      <c r="B356" s="235"/>
      <c r="C356" s="232"/>
      <c r="D356" s="231"/>
      <c r="E356" s="233"/>
      <c r="F356" s="231"/>
      <c r="G356" s="234"/>
    </row>
    <row r="357" spans="1:7" ht="9.75" customHeight="1">
      <c r="A357" s="231"/>
      <c r="B357" s="235"/>
      <c r="C357" s="232"/>
      <c r="D357" s="231"/>
      <c r="E357" s="233"/>
      <c r="F357" s="231"/>
      <c r="G357" s="234"/>
    </row>
    <row r="358" spans="1:7" ht="9.75" customHeight="1">
      <c r="A358" s="231"/>
      <c r="B358" s="235"/>
      <c r="C358" s="232"/>
      <c r="D358" s="231"/>
      <c r="E358" s="233"/>
      <c r="F358" s="231"/>
      <c r="G358" s="234"/>
    </row>
    <row r="359" spans="1:7" ht="9.75" customHeight="1">
      <c r="A359" s="231"/>
      <c r="B359" s="235"/>
      <c r="C359" s="232"/>
      <c r="D359" s="231"/>
      <c r="E359" s="233"/>
      <c r="F359" s="231"/>
      <c r="G359" s="234"/>
    </row>
    <row r="360" spans="1:7" ht="9.75" customHeight="1">
      <c r="A360" s="231"/>
      <c r="B360" s="235"/>
      <c r="C360" s="232"/>
      <c r="D360" s="231"/>
      <c r="E360" s="233"/>
      <c r="F360" s="231"/>
      <c r="G360" s="234"/>
    </row>
    <row r="361" spans="1:7" ht="9.75" customHeight="1">
      <c r="A361" s="231"/>
      <c r="B361" s="235"/>
      <c r="C361" s="232"/>
      <c r="D361" s="231"/>
      <c r="E361" s="233"/>
      <c r="F361" s="231"/>
      <c r="G361" s="234"/>
    </row>
    <row r="362" spans="1:7" ht="9.75" customHeight="1">
      <c r="A362" s="231"/>
      <c r="B362" s="235"/>
      <c r="C362" s="232"/>
      <c r="D362" s="231"/>
      <c r="E362" s="233"/>
      <c r="F362" s="231"/>
      <c r="G362" s="234"/>
    </row>
    <row r="363" spans="1:7" ht="9.75" customHeight="1">
      <c r="A363" s="231"/>
      <c r="B363" s="235"/>
      <c r="C363" s="232"/>
      <c r="D363" s="231"/>
      <c r="E363" s="233"/>
      <c r="F363" s="231"/>
      <c r="G363" s="234"/>
    </row>
    <row r="364" spans="1:7" ht="9.75" customHeight="1">
      <c r="A364" s="231"/>
      <c r="B364" s="235"/>
      <c r="C364" s="232"/>
      <c r="D364" s="231"/>
      <c r="E364" s="233"/>
      <c r="F364" s="231"/>
      <c r="G364" s="234"/>
    </row>
    <row r="365" spans="1:7" ht="9.75" customHeight="1">
      <c r="A365" s="231"/>
      <c r="B365" s="235"/>
      <c r="C365" s="232"/>
      <c r="D365" s="231"/>
      <c r="E365" s="233"/>
      <c r="F365" s="231"/>
      <c r="G365" s="234"/>
    </row>
    <row r="366" spans="1:7" ht="9.75" customHeight="1">
      <c r="A366" s="231"/>
      <c r="B366" s="235"/>
      <c r="C366" s="232"/>
      <c r="D366" s="231"/>
      <c r="E366" s="233"/>
      <c r="F366" s="231"/>
      <c r="G366" s="234"/>
    </row>
    <row r="367" spans="1:7" ht="9.75" customHeight="1">
      <c r="A367" s="231"/>
      <c r="B367" s="235"/>
      <c r="C367" s="232"/>
      <c r="D367" s="231"/>
      <c r="E367" s="233"/>
      <c r="F367" s="231"/>
      <c r="G367" s="234"/>
    </row>
    <row r="368" spans="1:7" ht="9.75" customHeight="1">
      <c r="A368" s="231"/>
      <c r="B368" s="235"/>
      <c r="C368" s="232"/>
      <c r="D368" s="231"/>
      <c r="E368" s="233"/>
      <c r="F368" s="231"/>
      <c r="G368" s="234"/>
    </row>
    <row r="369" spans="1:7" ht="9.75" customHeight="1">
      <c r="A369" s="231"/>
      <c r="B369" s="235"/>
      <c r="C369" s="232"/>
      <c r="D369" s="231"/>
      <c r="E369" s="233"/>
      <c r="F369" s="231"/>
      <c r="G369" s="234"/>
    </row>
    <row r="370" spans="1:7" ht="9.75" customHeight="1">
      <c r="A370" s="231"/>
      <c r="B370" s="235"/>
      <c r="C370" s="232"/>
      <c r="D370" s="231"/>
      <c r="E370" s="233"/>
      <c r="F370" s="231"/>
      <c r="G370" s="234"/>
    </row>
    <row r="371" spans="1:7" ht="9.75" customHeight="1">
      <c r="A371" s="231"/>
      <c r="B371" s="235"/>
      <c r="C371" s="232"/>
      <c r="D371" s="231"/>
      <c r="E371" s="233"/>
      <c r="F371" s="231"/>
      <c r="G371" s="234"/>
    </row>
    <row r="372" spans="1:7" ht="9.75" customHeight="1">
      <c r="A372" s="231"/>
      <c r="B372" s="235"/>
      <c r="C372" s="232"/>
      <c r="D372" s="231"/>
      <c r="E372" s="233"/>
      <c r="F372" s="231"/>
      <c r="G372" s="234"/>
    </row>
    <row r="373" spans="1:7" ht="9.75" customHeight="1">
      <c r="A373" s="231"/>
      <c r="B373" s="235"/>
      <c r="C373" s="232"/>
      <c r="D373" s="231"/>
      <c r="E373" s="233"/>
      <c r="F373" s="231"/>
      <c r="G373" s="234"/>
    </row>
    <row r="374" spans="1:7" ht="9.75" customHeight="1">
      <c r="A374" s="231"/>
      <c r="B374" s="235"/>
      <c r="C374" s="232"/>
      <c r="D374" s="231"/>
      <c r="E374" s="233"/>
      <c r="F374" s="231"/>
      <c r="G374" s="234"/>
    </row>
    <row r="375" spans="1:7" ht="9.75" customHeight="1">
      <c r="A375" s="231"/>
      <c r="B375" s="235"/>
      <c r="C375" s="232"/>
      <c r="D375" s="231"/>
      <c r="E375" s="233"/>
      <c r="F375" s="231"/>
      <c r="G375" s="234"/>
    </row>
    <row r="376" spans="1:7" ht="9.75" customHeight="1">
      <c r="A376" s="231"/>
      <c r="B376" s="235"/>
      <c r="C376" s="232"/>
      <c r="D376" s="231"/>
      <c r="E376" s="233"/>
      <c r="F376" s="231"/>
      <c r="G376" s="234"/>
    </row>
    <row r="377" spans="1:7" ht="9.75" customHeight="1">
      <c r="A377" s="231"/>
      <c r="B377" s="235"/>
      <c r="C377" s="232"/>
      <c r="D377" s="231"/>
      <c r="E377" s="233"/>
      <c r="F377" s="231"/>
      <c r="G377" s="234"/>
    </row>
    <row r="378" spans="1:7" ht="9.75" customHeight="1">
      <c r="A378" s="231"/>
      <c r="B378" s="235"/>
      <c r="C378" s="232"/>
      <c r="D378" s="231"/>
      <c r="E378" s="233"/>
      <c r="F378" s="231"/>
      <c r="G378" s="234"/>
    </row>
    <row r="379" spans="1:7" ht="9.75" customHeight="1">
      <c r="A379" s="231"/>
      <c r="B379" s="235"/>
      <c r="C379" s="232"/>
      <c r="D379" s="231"/>
      <c r="E379" s="233"/>
      <c r="F379" s="231"/>
      <c r="G379" s="234"/>
    </row>
    <row r="380" spans="1:7" ht="6.75" customHeight="1">
      <c r="A380" s="231"/>
      <c r="B380" s="235"/>
      <c r="C380" s="232"/>
      <c r="D380" s="231"/>
      <c r="E380" s="233"/>
      <c r="F380" s="231"/>
      <c r="G380" s="234"/>
    </row>
    <row r="381" spans="1:7" ht="9.75" customHeight="1">
      <c r="A381" s="231"/>
      <c r="B381" s="235"/>
      <c r="C381" s="232"/>
      <c r="D381" s="231"/>
      <c r="E381" s="239"/>
      <c r="F381" s="231"/>
      <c r="G381" s="234"/>
    </row>
    <row r="382" spans="1:7" ht="9.75" customHeight="1">
      <c r="A382" s="231"/>
      <c r="B382" s="235"/>
      <c r="C382" s="232"/>
      <c r="D382" s="231"/>
      <c r="E382" s="239"/>
      <c r="F382" s="231"/>
      <c r="G382" s="234"/>
    </row>
    <row r="383" spans="1:7" ht="9.75" customHeight="1">
      <c r="A383" s="231"/>
      <c r="B383" s="235"/>
      <c r="C383" s="232"/>
      <c r="D383" s="231"/>
      <c r="E383" s="239"/>
      <c r="F383" s="231"/>
      <c r="G383" s="234"/>
    </row>
    <row r="384" spans="1:7" ht="9.75" customHeight="1">
      <c r="A384" s="231"/>
      <c r="B384" s="235"/>
      <c r="C384" s="232"/>
      <c r="D384" s="231"/>
      <c r="E384" s="239"/>
      <c r="F384" s="231"/>
      <c r="G384" s="234"/>
    </row>
    <row r="385" spans="1:7" ht="9.75" customHeight="1">
      <c r="A385" s="231"/>
      <c r="B385" s="235"/>
      <c r="C385" s="232"/>
      <c r="D385" s="231"/>
      <c r="E385" s="239"/>
      <c r="F385" s="231"/>
      <c r="G385" s="234"/>
    </row>
    <row r="386" spans="1:7" ht="9.75" customHeight="1">
      <c r="A386" s="231"/>
      <c r="B386" s="235"/>
      <c r="C386" s="232"/>
      <c r="D386" s="231"/>
      <c r="E386" s="233"/>
      <c r="F386" s="231"/>
      <c r="G386" s="234"/>
    </row>
    <row r="387" spans="1:7" ht="9.75" customHeight="1">
      <c r="A387" s="231"/>
      <c r="B387" s="235"/>
      <c r="C387" s="232"/>
      <c r="D387" s="231"/>
      <c r="E387" s="233"/>
      <c r="F387" s="231"/>
      <c r="G387" s="234"/>
    </row>
    <row r="388" spans="1:7" ht="9.75" customHeight="1">
      <c r="A388" s="231"/>
      <c r="B388" s="235"/>
      <c r="C388" s="232"/>
      <c r="D388" s="231"/>
      <c r="E388" s="233"/>
      <c r="F388" s="231"/>
      <c r="G388" s="234"/>
    </row>
    <row r="389" spans="1:7" ht="9.75" customHeight="1">
      <c r="A389" s="231"/>
      <c r="B389" s="235"/>
      <c r="C389" s="232"/>
      <c r="D389" s="231"/>
      <c r="E389" s="233"/>
      <c r="F389" s="231"/>
      <c r="G389" s="234"/>
    </row>
    <row r="390" spans="1:7" ht="9.75" customHeight="1">
      <c r="A390" s="231"/>
      <c r="B390" s="235"/>
      <c r="C390" s="232"/>
      <c r="D390" s="231"/>
      <c r="E390" s="233"/>
      <c r="F390" s="231"/>
      <c r="G390" s="234"/>
    </row>
    <row r="391" spans="1:7" ht="9.75" customHeight="1">
      <c r="A391" s="231"/>
      <c r="B391" s="235"/>
      <c r="C391" s="236"/>
      <c r="D391" s="231"/>
      <c r="E391" s="233"/>
      <c r="F391" s="231"/>
      <c r="G391" s="234"/>
    </row>
    <row r="392" spans="1:7" ht="9.75" customHeight="1">
      <c r="A392" s="231"/>
      <c r="B392" s="235"/>
      <c r="C392" s="236"/>
      <c r="D392" s="231"/>
      <c r="E392" s="233"/>
      <c r="F392" s="231"/>
      <c r="G392" s="234"/>
    </row>
    <row r="393" spans="1:7" ht="9.75" customHeight="1">
      <c r="A393" s="231"/>
      <c r="B393" s="235"/>
      <c r="C393" s="236"/>
      <c r="D393" s="231"/>
      <c r="E393" s="233"/>
      <c r="F393" s="231"/>
      <c r="G393" s="234"/>
    </row>
    <row r="394" spans="1:7" ht="9.75" customHeight="1">
      <c r="A394" s="231"/>
      <c r="B394" s="235"/>
      <c r="C394" s="236"/>
      <c r="D394" s="231"/>
      <c r="E394" s="233"/>
      <c r="F394" s="231"/>
      <c r="G394" s="234"/>
    </row>
    <row r="395" spans="1:7" ht="9.75" customHeight="1">
      <c r="A395" s="231"/>
      <c r="B395" s="235"/>
      <c r="C395" s="236"/>
      <c r="D395" s="231"/>
      <c r="E395" s="233"/>
      <c r="F395" s="231"/>
      <c r="G395" s="234"/>
    </row>
    <row r="396" spans="1:7" ht="9.75" customHeight="1">
      <c r="A396" s="231"/>
      <c r="B396" s="235"/>
      <c r="C396" s="232"/>
      <c r="D396" s="231"/>
      <c r="E396" s="233"/>
      <c r="F396" s="231"/>
      <c r="G396" s="234"/>
    </row>
    <row r="397" spans="1:7" ht="9.75" customHeight="1">
      <c r="A397" s="231"/>
      <c r="B397" s="235"/>
      <c r="C397" s="232"/>
      <c r="D397" s="231"/>
      <c r="E397" s="233"/>
      <c r="F397" s="231"/>
      <c r="G397" s="234"/>
    </row>
    <row r="398" spans="1:7" ht="9.75" customHeight="1">
      <c r="A398" s="231"/>
      <c r="B398" s="235"/>
      <c r="C398" s="232"/>
      <c r="D398" s="231"/>
      <c r="E398" s="233"/>
      <c r="F398" s="231"/>
      <c r="G398" s="234"/>
    </row>
    <row r="399" spans="1:7" ht="9.75" customHeight="1">
      <c r="A399" s="231"/>
      <c r="B399" s="235"/>
      <c r="C399" s="232"/>
      <c r="D399" s="231"/>
      <c r="E399" s="233"/>
      <c r="F399" s="231"/>
      <c r="G399" s="234"/>
    </row>
    <row r="400" spans="1:7" ht="9.75" customHeight="1">
      <c r="A400" s="231"/>
      <c r="B400" s="235"/>
      <c r="C400" s="232"/>
      <c r="D400" s="231"/>
      <c r="E400" s="233"/>
      <c r="F400" s="231"/>
      <c r="G400" s="234"/>
    </row>
    <row r="401" spans="1:7" ht="9.75" customHeight="1">
      <c r="A401" s="231"/>
      <c r="B401" s="235"/>
      <c r="C401" s="232"/>
      <c r="D401" s="231"/>
      <c r="E401" s="233"/>
      <c r="F401" s="231"/>
      <c r="G401" s="234"/>
    </row>
    <row r="402" spans="1:7" ht="9.75" customHeight="1">
      <c r="A402" s="231"/>
      <c r="B402" s="235"/>
      <c r="C402" s="232"/>
      <c r="D402" s="231"/>
      <c r="E402" s="233"/>
      <c r="F402" s="231"/>
      <c r="G402" s="234"/>
    </row>
    <row r="403" spans="1:7" ht="9.75" customHeight="1">
      <c r="A403" s="231"/>
      <c r="B403" s="235"/>
      <c r="C403" s="232"/>
      <c r="D403" s="231"/>
      <c r="E403" s="233"/>
      <c r="F403" s="231"/>
      <c r="G403" s="234"/>
    </row>
    <row r="404" spans="1:7" ht="9.75" customHeight="1">
      <c r="A404" s="231"/>
      <c r="B404" s="235"/>
      <c r="C404" s="232"/>
      <c r="D404" s="231"/>
      <c r="E404" s="233"/>
      <c r="F404" s="231"/>
      <c r="G404" s="234"/>
    </row>
    <row r="405" spans="1:7" ht="9.75" customHeight="1">
      <c r="A405" s="231"/>
      <c r="B405" s="235"/>
      <c r="C405" s="232"/>
      <c r="D405" s="231"/>
      <c r="E405" s="233"/>
      <c r="F405" s="231"/>
      <c r="G405" s="234"/>
    </row>
    <row r="406" spans="1:7" ht="9.75" customHeight="1">
      <c r="A406" s="231"/>
      <c r="B406" s="235"/>
      <c r="C406" s="232"/>
      <c r="D406" s="231"/>
      <c r="E406" s="233"/>
      <c r="F406" s="231"/>
      <c r="G406" s="234"/>
    </row>
    <row r="407" spans="1:7" ht="9.75" customHeight="1">
      <c r="A407" s="231"/>
      <c r="B407" s="235"/>
      <c r="C407" s="232"/>
      <c r="D407" s="231"/>
      <c r="E407" s="233"/>
      <c r="F407" s="231"/>
      <c r="G407" s="234"/>
    </row>
    <row r="408" spans="1:7" ht="9.75" customHeight="1">
      <c r="A408" s="231"/>
      <c r="B408" s="235"/>
      <c r="C408" s="232"/>
      <c r="D408" s="231"/>
      <c r="E408" s="233"/>
      <c r="F408" s="231"/>
      <c r="G408" s="234"/>
    </row>
    <row r="409" spans="1:7" ht="9.75" customHeight="1">
      <c r="A409" s="231"/>
      <c r="B409" s="235"/>
      <c r="C409" s="232"/>
      <c r="D409" s="231"/>
      <c r="E409" s="233"/>
      <c r="F409" s="231"/>
      <c r="G409" s="234"/>
    </row>
    <row r="410" spans="1:7" ht="9.75" customHeight="1">
      <c r="A410" s="231"/>
      <c r="B410" s="235"/>
      <c r="C410" s="232"/>
      <c r="D410" s="231"/>
      <c r="E410" s="233"/>
      <c r="F410" s="231"/>
      <c r="G410" s="234"/>
    </row>
    <row r="411" spans="1:7" ht="9.75" customHeight="1">
      <c r="A411" s="231"/>
      <c r="B411" s="235"/>
      <c r="C411" s="232"/>
      <c r="D411" s="231"/>
      <c r="E411" s="233"/>
      <c r="F411" s="231"/>
      <c r="G411" s="234"/>
    </row>
    <row r="412" spans="1:7" ht="9.75" customHeight="1">
      <c r="A412" s="231"/>
      <c r="B412" s="235"/>
      <c r="C412" s="232"/>
      <c r="D412" s="231"/>
      <c r="E412" s="233"/>
      <c r="F412" s="231"/>
      <c r="G412" s="234"/>
    </row>
    <row r="413" spans="1:7" ht="9.75" customHeight="1">
      <c r="A413" s="231"/>
      <c r="B413" s="235"/>
      <c r="C413" s="232"/>
      <c r="D413" s="231"/>
      <c r="E413" s="233"/>
      <c r="F413" s="231"/>
      <c r="G413" s="234"/>
    </row>
    <row r="414" spans="1:7" ht="9.75" customHeight="1">
      <c r="A414" s="231"/>
      <c r="B414" s="235"/>
      <c r="C414" s="232"/>
      <c r="D414" s="231"/>
      <c r="E414" s="233"/>
      <c r="F414" s="231"/>
      <c r="G414" s="234"/>
    </row>
    <row r="415" spans="1:7" ht="9.75" customHeight="1">
      <c r="A415" s="231"/>
      <c r="B415" s="235"/>
      <c r="C415" s="232"/>
      <c r="D415" s="231"/>
      <c r="E415" s="233"/>
      <c r="F415" s="231"/>
      <c r="G415" s="234"/>
    </row>
    <row r="416" spans="1:7" ht="9.75" customHeight="1">
      <c r="A416" s="231"/>
      <c r="B416" s="235"/>
      <c r="C416" s="232"/>
      <c r="D416" s="231"/>
      <c r="E416" s="233"/>
      <c r="F416" s="231"/>
      <c r="G416" s="234"/>
    </row>
    <row r="417" spans="1:7" ht="9.75" customHeight="1">
      <c r="A417" s="231"/>
      <c r="B417" s="235"/>
      <c r="C417" s="232"/>
      <c r="D417" s="231"/>
      <c r="E417" s="233"/>
      <c r="F417" s="231"/>
      <c r="G417" s="234"/>
    </row>
    <row r="418" spans="1:7" ht="9.75" customHeight="1">
      <c r="A418" s="231"/>
      <c r="B418" s="235"/>
      <c r="C418" s="232"/>
      <c r="D418" s="231"/>
      <c r="E418" s="233"/>
      <c r="F418" s="231"/>
      <c r="G418" s="234"/>
    </row>
    <row r="419" spans="1:7" ht="9.75" customHeight="1">
      <c r="A419" s="231"/>
      <c r="B419" s="235"/>
      <c r="C419" s="232"/>
      <c r="D419" s="231"/>
      <c r="E419" s="233"/>
      <c r="F419" s="231"/>
      <c r="G419" s="234"/>
    </row>
    <row r="420" spans="1:7" ht="9.75" customHeight="1">
      <c r="A420" s="231"/>
      <c r="B420" s="235"/>
      <c r="C420" s="232"/>
      <c r="D420" s="231"/>
      <c r="E420" s="233"/>
      <c r="F420" s="231"/>
      <c r="G420" s="234"/>
    </row>
    <row r="421" spans="1:7" ht="9.75" customHeight="1">
      <c r="A421" s="231"/>
      <c r="B421" s="235"/>
      <c r="C421" s="232"/>
      <c r="D421" s="231"/>
      <c r="E421" s="233"/>
      <c r="F421" s="231"/>
      <c r="G421" s="234"/>
    </row>
    <row r="422" spans="1:7" ht="9.75" customHeight="1">
      <c r="A422" s="231"/>
      <c r="B422" s="235"/>
      <c r="C422" s="232"/>
      <c r="D422" s="231"/>
      <c r="E422" s="233"/>
      <c r="F422" s="231"/>
      <c r="G422" s="234"/>
    </row>
    <row r="423" spans="1:7" ht="9.75" customHeight="1">
      <c r="A423" s="231"/>
      <c r="B423" s="235"/>
      <c r="C423" s="232"/>
      <c r="D423" s="231"/>
      <c r="E423" s="233"/>
      <c r="F423" s="231"/>
      <c r="G423" s="234"/>
    </row>
    <row r="424" spans="1:7" ht="9.75" customHeight="1">
      <c r="A424" s="231"/>
      <c r="B424" s="235"/>
      <c r="C424" s="232"/>
      <c r="D424" s="231"/>
      <c r="E424" s="233"/>
      <c r="F424" s="231"/>
      <c r="G424" s="234"/>
    </row>
    <row r="425" spans="1:7" ht="9.75" customHeight="1">
      <c r="A425" s="231"/>
      <c r="B425" s="235"/>
      <c r="C425" s="232"/>
      <c r="D425" s="231"/>
      <c r="E425" s="233"/>
      <c r="F425" s="231"/>
      <c r="G425" s="234"/>
    </row>
    <row r="426" spans="1:7" ht="9.75" customHeight="1">
      <c r="A426" s="231"/>
      <c r="B426" s="235"/>
      <c r="C426" s="232"/>
      <c r="D426" s="231"/>
      <c r="E426" s="233"/>
      <c r="F426" s="231"/>
      <c r="G426" s="234"/>
    </row>
    <row r="427" spans="1:7" ht="9.75" customHeight="1">
      <c r="A427" s="231"/>
      <c r="B427" s="235"/>
      <c r="C427" s="232"/>
      <c r="D427" s="231"/>
      <c r="E427" s="233"/>
      <c r="F427" s="231"/>
      <c r="G427" s="234"/>
    </row>
    <row r="428" spans="1:7" ht="9.75" customHeight="1">
      <c r="A428" s="231"/>
      <c r="B428" s="235"/>
      <c r="C428" s="232"/>
      <c r="D428" s="231"/>
      <c r="E428" s="233"/>
      <c r="F428" s="231"/>
      <c r="G428" s="234"/>
    </row>
    <row r="429" spans="1:7" ht="9.75" customHeight="1">
      <c r="A429" s="231"/>
      <c r="B429" s="235"/>
      <c r="C429" s="232"/>
      <c r="D429" s="231"/>
      <c r="E429" s="233"/>
      <c r="F429" s="231"/>
      <c r="G429" s="234"/>
    </row>
    <row r="430" spans="1:7" ht="9.75" customHeight="1">
      <c r="A430" s="231"/>
      <c r="B430" s="235"/>
      <c r="C430" s="232"/>
      <c r="D430" s="231"/>
      <c r="E430" s="233"/>
      <c r="F430" s="231"/>
      <c r="G430" s="234"/>
    </row>
    <row r="431" spans="1:7" ht="9.75" customHeight="1">
      <c r="A431" s="231"/>
      <c r="B431" s="235"/>
      <c r="C431" s="232"/>
      <c r="D431" s="231"/>
      <c r="E431" s="233"/>
      <c r="F431" s="231"/>
      <c r="G431" s="234"/>
    </row>
    <row r="432" spans="1:7" ht="9.75" customHeight="1">
      <c r="A432" s="231"/>
      <c r="B432" s="235"/>
      <c r="C432" s="232"/>
      <c r="D432" s="231"/>
      <c r="E432" s="233"/>
      <c r="F432" s="231"/>
      <c r="G432" s="234"/>
    </row>
    <row r="433" spans="1:7" ht="9.75" customHeight="1">
      <c r="A433" s="231"/>
      <c r="B433" s="235"/>
      <c r="C433" s="232"/>
      <c r="D433" s="231"/>
      <c r="E433" s="233"/>
      <c r="F433" s="231"/>
      <c r="G433" s="234"/>
    </row>
    <row r="434" spans="1:7" ht="9.75" customHeight="1">
      <c r="A434" s="231"/>
      <c r="B434" s="235"/>
      <c r="C434" s="232"/>
      <c r="D434" s="231"/>
      <c r="E434" s="233"/>
      <c r="F434" s="231"/>
      <c r="G434" s="234"/>
    </row>
    <row r="435" spans="1:7" ht="9.75" customHeight="1">
      <c r="A435" s="231"/>
      <c r="B435" s="235"/>
      <c r="C435" s="232"/>
      <c r="D435" s="231"/>
      <c r="E435" s="233"/>
      <c r="F435" s="231"/>
      <c r="G435" s="234"/>
    </row>
    <row r="436" spans="1:7" ht="9.75" customHeight="1">
      <c r="A436" s="231"/>
      <c r="B436" s="235"/>
      <c r="C436" s="232"/>
      <c r="D436" s="231"/>
      <c r="E436" s="233"/>
      <c r="F436" s="231"/>
      <c r="G436" s="234"/>
    </row>
    <row r="437" spans="1:7" ht="9.75" customHeight="1">
      <c r="A437" s="231"/>
      <c r="B437" s="235"/>
      <c r="C437" s="232"/>
      <c r="D437" s="231"/>
      <c r="E437" s="233"/>
      <c r="F437" s="231"/>
      <c r="G437" s="234"/>
    </row>
    <row r="438" spans="1:7" ht="9.75" customHeight="1">
      <c r="A438" s="231"/>
      <c r="B438" s="235"/>
      <c r="C438" s="232"/>
      <c r="D438" s="231"/>
      <c r="E438" s="233"/>
      <c r="F438" s="231"/>
      <c r="G438" s="234"/>
    </row>
    <row r="439" spans="1:7" ht="9.75" customHeight="1">
      <c r="A439" s="231"/>
      <c r="B439" s="235"/>
      <c r="C439" s="232"/>
      <c r="D439" s="231"/>
      <c r="E439" s="233"/>
      <c r="F439" s="231"/>
      <c r="G439" s="234"/>
    </row>
    <row r="440" spans="1:7" ht="9.75" customHeight="1">
      <c r="A440" s="231"/>
      <c r="B440" s="235"/>
      <c r="C440" s="232"/>
      <c r="D440" s="231"/>
      <c r="E440" s="233"/>
      <c r="F440" s="231"/>
      <c r="G440" s="234"/>
    </row>
    <row r="441" spans="1:7" ht="9.75" customHeight="1">
      <c r="A441" s="231"/>
      <c r="B441" s="235"/>
      <c r="C441" s="237"/>
      <c r="D441" s="231"/>
      <c r="E441" s="238"/>
      <c r="F441" s="231"/>
      <c r="G441" s="234"/>
    </row>
    <row r="442" spans="1:7" ht="9.75" customHeight="1">
      <c r="A442" s="231"/>
      <c r="B442" s="235"/>
      <c r="C442" s="237"/>
      <c r="D442" s="231"/>
      <c r="E442" s="238"/>
      <c r="F442" s="231"/>
      <c r="G442" s="234"/>
    </row>
    <row r="443" spans="1:7" ht="9.75" customHeight="1">
      <c r="A443" s="231"/>
      <c r="B443" s="235"/>
      <c r="C443" s="237"/>
      <c r="D443" s="231"/>
      <c r="E443" s="238"/>
      <c r="F443" s="231"/>
      <c r="G443" s="234"/>
    </row>
    <row r="444" spans="1:7" ht="9.75" customHeight="1">
      <c r="A444" s="231"/>
      <c r="B444" s="235"/>
      <c r="C444" s="237"/>
      <c r="D444" s="231"/>
      <c r="E444" s="238"/>
      <c r="F444" s="231"/>
      <c r="G444" s="234"/>
    </row>
    <row r="445" spans="1:7" ht="9.75" customHeight="1">
      <c r="A445" s="231"/>
      <c r="B445" s="235"/>
      <c r="C445" s="237"/>
      <c r="D445" s="231"/>
      <c r="E445" s="238"/>
      <c r="F445" s="231"/>
      <c r="G445" s="234"/>
    </row>
    <row r="446" spans="1:7" ht="9.75" customHeight="1">
      <c r="A446" s="231"/>
      <c r="B446" s="235"/>
      <c r="C446" s="236"/>
      <c r="D446" s="231"/>
      <c r="E446" s="233"/>
      <c r="F446" s="231"/>
      <c r="G446" s="234"/>
    </row>
    <row r="447" spans="1:7" ht="9.75" customHeight="1">
      <c r="A447" s="231"/>
      <c r="B447" s="235"/>
      <c r="C447" s="236"/>
      <c r="D447" s="231"/>
      <c r="E447" s="233"/>
      <c r="F447" s="231"/>
      <c r="G447" s="234"/>
    </row>
    <row r="448" spans="1:7" ht="9.75" customHeight="1">
      <c r="A448" s="231"/>
      <c r="B448" s="235"/>
      <c r="C448" s="236"/>
      <c r="D448" s="231"/>
      <c r="E448" s="233"/>
      <c r="F448" s="231"/>
      <c r="G448" s="234"/>
    </row>
    <row r="449" spans="1:7" ht="9.75" customHeight="1">
      <c r="A449" s="231"/>
      <c r="B449" s="235"/>
      <c r="C449" s="236"/>
      <c r="D449" s="231"/>
      <c r="E449" s="233"/>
      <c r="F449" s="231"/>
      <c r="G449" s="234"/>
    </row>
    <row r="450" spans="1:7" ht="9.75" customHeight="1">
      <c r="A450" s="231"/>
      <c r="B450" s="235"/>
      <c r="C450" s="236"/>
      <c r="D450" s="231"/>
      <c r="E450" s="233"/>
      <c r="F450" s="231"/>
      <c r="G450" s="234"/>
    </row>
    <row r="451" spans="1:7" ht="9.75" customHeight="1">
      <c r="A451" s="231"/>
      <c r="B451" s="235"/>
      <c r="C451" s="232"/>
      <c r="D451" s="231"/>
      <c r="E451" s="233"/>
      <c r="F451" s="231"/>
      <c r="G451" s="234"/>
    </row>
    <row r="452" spans="1:7" ht="9.75" customHeight="1">
      <c r="A452" s="231"/>
      <c r="B452" s="235"/>
      <c r="C452" s="232"/>
      <c r="D452" s="231"/>
      <c r="E452" s="233"/>
      <c r="F452" s="231"/>
      <c r="G452" s="234"/>
    </row>
    <row r="453" spans="1:7" ht="9.75" customHeight="1">
      <c r="A453" s="231"/>
      <c r="B453" s="235"/>
      <c r="C453" s="232"/>
      <c r="D453" s="231"/>
      <c r="E453" s="233"/>
      <c r="F453" s="231"/>
      <c r="G453" s="234"/>
    </row>
    <row r="454" spans="1:7" ht="9.75" customHeight="1">
      <c r="A454" s="231"/>
      <c r="B454" s="235"/>
      <c r="C454" s="232"/>
      <c r="D454" s="231"/>
      <c r="E454" s="233"/>
      <c r="F454" s="231"/>
      <c r="G454" s="234"/>
    </row>
    <row r="455" spans="1:7" ht="7.5" customHeight="1">
      <c r="A455" s="231"/>
      <c r="B455" s="235"/>
      <c r="C455" s="232"/>
      <c r="D455" s="231"/>
      <c r="E455" s="233"/>
      <c r="F455" s="231"/>
      <c r="G455" s="234"/>
    </row>
    <row r="456" spans="1:7" ht="9.75" customHeight="1">
      <c r="A456" s="231"/>
      <c r="B456" s="235"/>
      <c r="C456" s="232"/>
      <c r="D456" s="231"/>
      <c r="E456" s="233"/>
      <c r="F456" s="231"/>
      <c r="G456" s="234"/>
    </row>
    <row r="457" spans="1:7" ht="9.75" customHeight="1">
      <c r="A457" s="231"/>
      <c r="B457" s="235"/>
      <c r="C457" s="232"/>
      <c r="D457" s="231"/>
      <c r="E457" s="233"/>
      <c r="F457" s="231"/>
      <c r="G457" s="234"/>
    </row>
    <row r="458" spans="1:7" ht="9.75" customHeight="1">
      <c r="A458" s="231"/>
      <c r="B458" s="235"/>
      <c r="C458" s="232"/>
      <c r="D458" s="231"/>
      <c r="E458" s="233"/>
      <c r="F458" s="231"/>
      <c r="G458" s="234"/>
    </row>
    <row r="459" spans="1:7" ht="9.75" customHeight="1">
      <c r="A459" s="231"/>
      <c r="B459" s="235"/>
      <c r="C459" s="232"/>
      <c r="D459" s="231"/>
      <c r="E459" s="233"/>
      <c r="F459" s="231"/>
      <c r="G459" s="234"/>
    </row>
    <row r="460" spans="1:7" ht="9.75" customHeight="1">
      <c r="A460" s="231"/>
      <c r="B460" s="235"/>
      <c r="C460" s="232"/>
      <c r="D460" s="231"/>
      <c r="E460" s="233"/>
      <c r="F460" s="231"/>
      <c r="G460" s="234"/>
    </row>
    <row r="461" spans="1:7" ht="9.75" customHeight="1">
      <c r="A461" s="231"/>
      <c r="B461" s="235"/>
      <c r="C461" s="232"/>
      <c r="D461" s="231"/>
      <c r="E461" s="233"/>
      <c r="F461" s="231"/>
      <c r="G461" s="234"/>
    </row>
    <row r="462" spans="1:7" ht="9.75" customHeight="1">
      <c r="A462" s="231"/>
      <c r="B462" s="235"/>
      <c r="C462" s="232"/>
      <c r="D462" s="231"/>
      <c r="E462" s="233"/>
      <c r="F462" s="231"/>
      <c r="G462" s="234"/>
    </row>
    <row r="463" spans="1:7" ht="9.75" customHeight="1">
      <c r="A463" s="231"/>
      <c r="B463" s="235"/>
      <c r="C463" s="232"/>
      <c r="D463" s="231"/>
      <c r="E463" s="233"/>
      <c r="F463" s="231"/>
      <c r="G463" s="234"/>
    </row>
    <row r="464" spans="1:7" ht="9.75" customHeight="1">
      <c r="A464" s="231"/>
      <c r="B464" s="235"/>
      <c r="C464" s="232"/>
      <c r="D464" s="231"/>
      <c r="E464" s="233"/>
      <c r="F464" s="231"/>
      <c r="G464" s="234"/>
    </row>
    <row r="465" spans="1:7" ht="9.75" customHeight="1">
      <c r="A465" s="231"/>
      <c r="B465" s="235"/>
      <c r="C465" s="232"/>
      <c r="D465" s="231"/>
      <c r="E465" s="233"/>
      <c r="F465" s="231"/>
      <c r="G465" s="234"/>
    </row>
    <row r="466" spans="1:7" ht="9.75" customHeight="1">
      <c r="A466" s="231"/>
      <c r="B466" s="235"/>
      <c r="C466" s="232"/>
      <c r="D466" s="231"/>
      <c r="E466" s="233"/>
      <c r="F466" s="231"/>
      <c r="G466" s="234"/>
    </row>
    <row r="467" spans="1:7" ht="9.75" customHeight="1">
      <c r="A467" s="231"/>
      <c r="B467" s="235"/>
      <c r="C467" s="232"/>
      <c r="D467" s="231"/>
      <c r="E467" s="233"/>
      <c r="F467" s="231"/>
      <c r="G467" s="234"/>
    </row>
    <row r="468" spans="1:7" ht="9.75" customHeight="1">
      <c r="A468" s="231"/>
      <c r="B468" s="235"/>
      <c r="C468" s="232"/>
      <c r="D468" s="231"/>
      <c r="E468" s="233"/>
      <c r="F468" s="231"/>
      <c r="G468" s="234"/>
    </row>
    <row r="469" spans="1:7" ht="9.75" customHeight="1">
      <c r="A469" s="231"/>
      <c r="B469" s="235"/>
      <c r="C469" s="232"/>
      <c r="D469" s="231"/>
      <c r="E469" s="233"/>
      <c r="F469" s="231"/>
      <c r="G469" s="234"/>
    </row>
    <row r="470" spans="1:7" ht="9.75" customHeight="1">
      <c r="A470" s="231"/>
      <c r="B470" s="235"/>
      <c r="C470" s="232"/>
      <c r="D470" s="231"/>
      <c r="E470" s="233"/>
      <c r="F470" s="231"/>
      <c r="G470" s="234"/>
    </row>
    <row r="471" spans="1:7" ht="9.75" customHeight="1">
      <c r="A471" s="231"/>
      <c r="B471" s="235"/>
      <c r="C471" s="232"/>
      <c r="D471" s="231"/>
      <c r="E471" s="233"/>
      <c r="F471" s="231"/>
      <c r="G471" s="234"/>
    </row>
    <row r="472" spans="1:7" ht="9.75" customHeight="1">
      <c r="A472" s="231"/>
      <c r="B472" s="235"/>
      <c r="C472" s="232"/>
      <c r="D472" s="231"/>
      <c r="E472" s="233"/>
      <c r="F472" s="231"/>
      <c r="G472" s="234"/>
    </row>
    <row r="473" spans="1:7" ht="9.75" customHeight="1">
      <c r="A473" s="231"/>
      <c r="B473" s="235"/>
      <c r="C473" s="232"/>
      <c r="D473" s="231"/>
      <c r="E473" s="233"/>
      <c r="F473" s="231"/>
      <c r="G473" s="234"/>
    </row>
    <row r="474" spans="1:7" ht="9.75" customHeight="1">
      <c r="A474" s="231"/>
      <c r="B474" s="235"/>
      <c r="C474" s="232"/>
      <c r="D474" s="231"/>
      <c r="E474" s="233"/>
      <c r="F474" s="231"/>
      <c r="G474" s="234"/>
    </row>
    <row r="475" spans="1:7" ht="9.75" customHeight="1">
      <c r="A475" s="231"/>
      <c r="B475" s="235"/>
      <c r="C475" s="232"/>
      <c r="D475" s="231"/>
      <c r="E475" s="233"/>
      <c r="F475" s="231"/>
      <c r="G475" s="234"/>
    </row>
    <row r="476" spans="1:7" ht="9.75" customHeight="1">
      <c r="A476" s="231"/>
      <c r="B476" s="235"/>
      <c r="C476" s="237"/>
      <c r="D476" s="231"/>
      <c r="E476" s="238"/>
      <c r="F476" s="231"/>
      <c r="G476" s="234"/>
    </row>
    <row r="477" spans="1:7" ht="9.75" customHeight="1">
      <c r="A477" s="231"/>
      <c r="B477" s="235"/>
      <c r="C477" s="237"/>
      <c r="D477" s="231"/>
      <c r="E477" s="238"/>
      <c r="F477" s="231"/>
      <c r="G477" s="234"/>
    </row>
    <row r="478" spans="1:7" ht="9.75" customHeight="1">
      <c r="A478" s="231"/>
      <c r="B478" s="235"/>
      <c r="C478" s="237"/>
      <c r="D478" s="231"/>
      <c r="E478" s="238"/>
      <c r="F478" s="231"/>
      <c r="G478" s="234"/>
    </row>
    <row r="479" spans="1:7" ht="9.75" customHeight="1">
      <c r="A479" s="231"/>
      <c r="B479" s="235"/>
      <c r="C479" s="237"/>
      <c r="D479" s="231"/>
      <c r="E479" s="238"/>
      <c r="F479" s="231"/>
      <c r="G479" s="234"/>
    </row>
    <row r="480" spans="1:7" ht="9.75" customHeight="1">
      <c r="A480" s="231"/>
      <c r="B480" s="235"/>
      <c r="C480" s="237"/>
      <c r="D480" s="231"/>
      <c r="E480" s="238"/>
      <c r="F480" s="231"/>
      <c r="G480" s="234"/>
    </row>
    <row r="481" spans="1:7" ht="9.75" customHeight="1">
      <c r="A481" s="231"/>
      <c r="B481" s="235"/>
      <c r="C481" s="236"/>
      <c r="D481" s="231"/>
      <c r="E481" s="233"/>
      <c r="F481" s="231"/>
      <c r="G481" s="234"/>
    </row>
    <row r="482" spans="1:7" ht="9.75" customHeight="1">
      <c r="A482" s="231"/>
      <c r="B482" s="235"/>
      <c r="C482" s="236"/>
      <c r="D482" s="231"/>
      <c r="E482" s="233"/>
      <c r="F482" s="231"/>
      <c r="G482" s="234"/>
    </row>
    <row r="483" spans="1:7" ht="9.75" customHeight="1">
      <c r="A483" s="231"/>
      <c r="B483" s="235"/>
      <c r="C483" s="236"/>
      <c r="D483" s="231"/>
      <c r="E483" s="233"/>
      <c r="F483" s="231"/>
      <c r="G483" s="234"/>
    </row>
    <row r="484" spans="1:7" ht="9.75" customHeight="1">
      <c r="A484" s="231"/>
      <c r="B484" s="235"/>
      <c r="C484" s="236"/>
      <c r="D484" s="231"/>
      <c r="E484" s="233"/>
      <c r="F484" s="231"/>
      <c r="G484" s="234"/>
    </row>
    <row r="485" spans="1:7" ht="9.75" customHeight="1">
      <c r="A485" s="231"/>
      <c r="B485" s="235"/>
      <c r="C485" s="236"/>
      <c r="D485" s="231"/>
      <c r="E485" s="233"/>
      <c r="F485" s="231"/>
      <c r="G485" s="234"/>
    </row>
    <row r="486" spans="1:7" ht="9.75" customHeight="1">
      <c r="A486" s="231"/>
      <c r="B486" s="235"/>
      <c r="C486" s="232"/>
      <c r="D486" s="231"/>
      <c r="E486" s="233"/>
      <c r="F486" s="231"/>
      <c r="G486" s="234"/>
    </row>
    <row r="487" spans="1:7" ht="9.75" customHeight="1">
      <c r="A487" s="231"/>
      <c r="B487" s="235"/>
      <c r="C487" s="232"/>
      <c r="D487" s="231"/>
      <c r="E487" s="233"/>
      <c r="F487" s="231"/>
      <c r="G487" s="234"/>
    </row>
    <row r="488" spans="1:7" ht="9.75" customHeight="1">
      <c r="A488" s="231"/>
      <c r="B488" s="235"/>
      <c r="C488" s="232"/>
      <c r="D488" s="231"/>
      <c r="E488" s="233"/>
      <c r="F488" s="231"/>
      <c r="G488" s="234"/>
    </row>
    <row r="489" spans="1:7" ht="9.75" customHeight="1">
      <c r="A489" s="231"/>
      <c r="B489" s="235"/>
      <c r="C489" s="232"/>
      <c r="D489" s="231"/>
      <c r="E489" s="233"/>
      <c r="F489" s="231"/>
      <c r="G489" s="234"/>
    </row>
    <row r="490" spans="1:7" ht="9.75" customHeight="1">
      <c r="A490" s="231"/>
      <c r="B490" s="235"/>
      <c r="C490" s="232"/>
      <c r="D490" s="231"/>
      <c r="E490" s="233"/>
      <c r="F490" s="231"/>
      <c r="G490" s="234"/>
    </row>
    <row r="491" spans="1:7" ht="9.75" customHeight="1">
      <c r="A491" s="231"/>
      <c r="B491" s="235"/>
      <c r="C491" s="232"/>
      <c r="D491" s="231"/>
      <c r="E491" s="233"/>
      <c r="F491" s="231"/>
      <c r="G491" s="234"/>
    </row>
    <row r="492" spans="1:7" ht="9.75" customHeight="1">
      <c r="A492" s="231"/>
      <c r="B492" s="235"/>
      <c r="C492" s="232"/>
      <c r="D492" s="231"/>
      <c r="E492" s="233"/>
      <c r="F492" s="231"/>
      <c r="G492" s="234"/>
    </row>
    <row r="493" spans="1:7" ht="9.75" customHeight="1">
      <c r="A493" s="231"/>
      <c r="B493" s="235"/>
      <c r="C493" s="232"/>
      <c r="D493" s="231"/>
      <c r="E493" s="233"/>
      <c r="F493" s="231"/>
      <c r="G493" s="234"/>
    </row>
    <row r="494" spans="1:7" ht="9.75" customHeight="1">
      <c r="A494" s="231"/>
      <c r="B494" s="235"/>
      <c r="C494" s="232"/>
      <c r="D494" s="231"/>
      <c r="E494" s="233"/>
      <c r="F494" s="231"/>
      <c r="G494" s="234"/>
    </row>
    <row r="495" spans="1:7" ht="9.75" customHeight="1">
      <c r="A495" s="231"/>
      <c r="B495" s="235"/>
      <c r="C495" s="232"/>
      <c r="D495" s="231"/>
      <c r="E495" s="233"/>
      <c r="F495" s="231"/>
      <c r="G495" s="234"/>
    </row>
    <row r="496" spans="1:7" ht="9.75" customHeight="1">
      <c r="A496" s="231"/>
      <c r="B496" s="235"/>
      <c r="C496" s="232"/>
      <c r="D496" s="231"/>
      <c r="E496" s="233"/>
      <c r="F496" s="231"/>
      <c r="G496" s="234"/>
    </row>
    <row r="497" spans="1:7" ht="9.75" customHeight="1">
      <c r="A497" s="231"/>
      <c r="B497" s="235"/>
      <c r="C497" s="232"/>
      <c r="D497" s="231"/>
      <c r="E497" s="233"/>
      <c r="F497" s="231"/>
      <c r="G497" s="234"/>
    </row>
    <row r="498" spans="1:7" ht="9.75" customHeight="1">
      <c r="A498" s="231"/>
      <c r="B498" s="235"/>
      <c r="C498" s="232"/>
      <c r="D498" s="231"/>
      <c r="E498" s="233"/>
      <c r="F498" s="231"/>
      <c r="G498" s="234"/>
    </row>
    <row r="499" spans="1:7" ht="9.75" customHeight="1">
      <c r="A499" s="231"/>
      <c r="B499" s="235"/>
      <c r="C499" s="232"/>
      <c r="D499" s="231"/>
      <c r="E499" s="233"/>
      <c r="F499" s="231"/>
      <c r="G499" s="234"/>
    </row>
    <row r="500" spans="1:7" ht="9.75" customHeight="1">
      <c r="A500" s="231"/>
      <c r="B500" s="235"/>
      <c r="C500" s="232"/>
      <c r="D500" s="231"/>
      <c r="E500" s="233"/>
      <c r="F500" s="231"/>
      <c r="G500" s="234"/>
    </row>
    <row r="501" spans="1:7" ht="9.75" customHeight="1">
      <c r="A501" s="231"/>
      <c r="B501" s="235"/>
      <c r="C501" s="232"/>
      <c r="D501" s="231"/>
      <c r="E501" s="233"/>
      <c r="F501" s="231"/>
      <c r="G501" s="234"/>
    </row>
    <row r="502" spans="1:7" ht="9.75" customHeight="1">
      <c r="A502" s="231"/>
      <c r="B502" s="235"/>
      <c r="C502" s="232"/>
      <c r="D502" s="231"/>
      <c r="E502" s="233"/>
      <c r="F502" s="231"/>
      <c r="G502" s="234"/>
    </row>
    <row r="503" spans="1:7" ht="9.75" customHeight="1">
      <c r="A503" s="231"/>
      <c r="B503" s="235"/>
      <c r="C503" s="232"/>
      <c r="D503" s="231"/>
      <c r="E503" s="233"/>
      <c r="F503" s="231"/>
      <c r="G503" s="234"/>
    </row>
    <row r="504" spans="1:7" ht="9.75" customHeight="1">
      <c r="A504" s="231"/>
      <c r="B504" s="235"/>
      <c r="C504" s="232"/>
      <c r="D504" s="231"/>
      <c r="E504" s="233"/>
      <c r="F504" s="231"/>
      <c r="G504" s="234"/>
    </row>
    <row r="505" spans="1:7" ht="9.75" customHeight="1">
      <c r="A505" s="231"/>
      <c r="B505" s="235"/>
      <c r="C505" s="232"/>
      <c r="D505" s="231"/>
      <c r="E505" s="233"/>
      <c r="F505" s="231"/>
      <c r="G505" s="234"/>
    </row>
    <row r="506" spans="1:7" ht="9.75" customHeight="1">
      <c r="A506" s="231"/>
      <c r="B506" s="235"/>
      <c r="C506" s="232"/>
      <c r="D506" s="231"/>
      <c r="E506" s="233"/>
      <c r="F506" s="231"/>
      <c r="G506" s="234"/>
    </row>
    <row r="507" spans="1:7" ht="9.75" customHeight="1">
      <c r="A507" s="231"/>
      <c r="B507" s="235"/>
      <c r="C507" s="232"/>
      <c r="D507" s="231"/>
      <c r="E507" s="233"/>
      <c r="F507" s="231"/>
      <c r="G507" s="234"/>
    </row>
    <row r="508" spans="1:7" ht="9.75" customHeight="1">
      <c r="A508" s="231"/>
      <c r="B508" s="235"/>
      <c r="C508" s="232"/>
      <c r="D508" s="231"/>
      <c r="E508" s="233"/>
      <c r="F508" s="231"/>
      <c r="G508" s="234"/>
    </row>
    <row r="509" spans="1:7" ht="9.75" customHeight="1">
      <c r="A509" s="231"/>
      <c r="B509" s="235"/>
      <c r="C509" s="232"/>
      <c r="D509" s="231"/>
      <c r="E509" s="233"/>
      <c r="F509" s="231"/>
      <c r="G509" s="234"/>
    </row>
    <row r="510" spans="1:7" ht="9.75" customHeight="1">
      <c r="A510" s="231"/>
      <c r="B510" s="235"/>
      <c r="C510" s="232"/>
      <c r="D510" s="231"/>
      <c r="E510" s="233"/>
      <c r="F510" s="231"/>
      <c r="G510" s="234"/>
    </row>
    <row r="511" spans="1:7" ht="9.75" customHeight="1">
      <c r="A511" s="231"/>
      <c r="B511" s="235"/>
      <c r="C511" s="232"/>
      <c r="D511" s="231"/>
      <c r="E511" s="233"/>
      <c r="F511" s="231"/>
      <c r="G511" s="234"/>
    </row>
    <row r="512" spans="1:7" ht="9.75" customHeight="1">
      <c r="A512" s="231"/>
      <c r="B512" s="235"/>
      <c r="C512" s="232"/>
      <c r="D512" s="231"/>
      <c r="E512" s="233"/>
      <c r="F512" s="231"/>
      <c r="G512" s="234"/>
    </row>
    <row r="513" spans="1:7" ht="9.75" customHeight="1">
      <c r="A513" s="231"/>
      <c r="B513" s="235"/>
      <c r="C513" s="232"/>
      <c r="D513" s="231"/>
      <c r="E513" s="233"/>
      <c r="F513" s="231"/>
      <c r="G513" s="234"/>
    </row>
    <row r="514" spans="1:7" ht="9.75" customHeight="1">
      <c r="A514" s="231"/>
      <c r="B514" s="235"/>
      <c r="C514" s="232"/>
      <c r="D514" s="231"/>
      <c r="E514" s="233"/>
      <c r="F514" s="231"/>
      <c r="G514" s="234"/>
    </row>
    <row r="515" spans="1:7" ht="9.75" customHeight="1">
      <c r="A515" s="231"/>
      <c r="B515" s="235"/>
      <c r="C515" s="232"/>
      <c r="D515" s="231"/>
      <c r="E515" s="233"/>
      <c r="F515" s="231"/>
      <c r="G515" s="234"/>
    </row>
    <row r="516" spans="1:7" ht="9.75" customHeight="1">
      <c r="A516" s="231"/>
      <c r="B516" s="235"/>
      <c r="C516" s="232"/>
      <c r="D516" s="231"/>
      <c r="E516" s="233"/>
      <c r="F516" s="231"/>
      <c r="G516" s="234"/>
    </row>
    <row r="517" spans="1:7" ht="9.75" customHeight="1">
      <c r="A517" s="231"/>
      <c r="B517" s="235"/>
      <c r="C517" s="232"/>
      <c r="D517" s="231"/>
      <c r="E517" s="233"/>
      <c r="F517" s="231"/>
      <c r="G517" s="234"/>
    </row>
    <row r="518" spans="1:7" ht="9.75" customHeight="1">
      <c r="A518" s="231"/>
      <c r="B518" s="235"/>
      <c r="C518" s="232"/>
      <c r="D518" s="231"/>
      <c r="E518" s="233"/>
      <c r="F518" s="231"/>
      <c r="G518" s="234"/>
    </row>
    <row r="519" spans="1:7" ht="9.75" customHeight="1">
      <c r="A519" s="231"/>
      <c r="B519" s="235"/>
      <c r="C519" s="232"/>
      <c r="D519" s="231"/>
      <c r="E519" s="233"/>
      <c r="F519" s="231"/>
      <c r="G519" s="234"/>
    </row>
    <row r="520" spans="1:7" ht="9.75" customHeight="1">
      <c r="A520" s="231"/>
      <c r="B520" s="235"/>
      <c r="C520" s="232"/>
      <c r="D520" s="231"/>
      <c r="E520" s="233"/>
      <c r="F520" s="231"/>
      <c r="G520" s="234"/>
    </row>
    <row r="521" spans="1:7" ht="9.75" customHeight="1">
      <c r="A521" s="231"/>
      <c r="B521" s="235"/>
      <c r="C521" s="232"/>
      <c r="D521" s="231"/>
      <c r="E521" s="233"/>
      <c r="F521" s="231"/>
      <c r="G521" s="234"/>
    </row>
    <row r="522" spans="1:7" ht="9.75" customHeight="1">
      <c r="A522" s="231"/>
      <c r="B522" s="235"/>
      <c r="C522" s="232"/>
      <c r="D522" s="231"/>
      <c r="E522" s="233"/>
      <c r="F522" s="231"/>
      <c r="G522" s="234"/>
    </row>
    <row r="523" spans="1:7" ht="9.75" customHeight="1">
      <c r="A523" s="231"/>
      <c r="B523" s="235"/>
      <c r="C523" s="232"/>
      <c r="D523" s="231"/>
      <c r="E523" s="233"/>
      <c r="F523" s="231"/>
      <c r="G523" s="234"/>
    </row>
    <row r="524" spans="1:7" ht="9.75" customHeight="1">
      <c r="A524" s="231"/>
      <c r="B524" s="235"/>
      <c r="C524" s="232"/>
      <c r="D524" s="231"/>
      <c r="E524" s="233"/>
      <c r="F524" s="231"/>
      <c r="G524" s="234"/>
    </row>
    <row r="525" spans="1:7" ht="7.5" customHeight="1">
      <c r="A525" s="231"/>
      <c r="B525" s="235"/>
      <c r="C525" s="232"/>
      <c r="D525" s="231"/>
      <c r="E525" s="233"/>
      <c r="F525" s="231"/>
      <c r="G525" s="234"/>
    </row>
    <row r="526" spans="1:7" ht="9.75" customHeight="1">
      <c r="A526" s="231"/>
      <c r="B526" s="235"/>
      <c r="C526" s="232"/>
      <c r="D526" s="231"/>
      <c r="E526" s="233"/>
      <c r="F526" s="231"/>
      <c r="G526" s="234"/>
    </row>
    <row r="527" spans="1:7" ht="9.75" customHeight="1">
      <c r="A527" s="231"/>
      <c r="B527" s="235"/>
      <c r="C527" s="232"/>
      <c r="D527" s="231"/>
      <c r="E527" s="233"/>
      <c r="F527" s="231"/>
      <c r="G527" s="234"/>
    </row>
    <row r="528" spans="1:7" ht="9.75" customHeight="1">
      <c r="A528" s="231"/>
      <c r="B528" s="235"/>
      <c r="C528" s="232"/>
      <c r="D528" s="231"/>
      <c r="E528" s="233"/>
      <c r="F528" s="231"/>
      <c r="G528" s="234"/>
    </row>
    <row r="529" spans="1:7" ht="9.75" customHeight="1">
      <c r="A529" s="231"/>
      <c r="B529" s="235"/>
      <c r="C529" s="232"/>
      <c r="D529" s="231"/>
      <c r="E529" s="233"/>
      <c r="F529" s="231"/>
      <c r="G529" s="234"/>
    </row>
    <row r="530" spans="1:7" ht="9.75" customHeight="1">
      <c r="A530" s="231"/>
      <c r="B530" s="235"/>
      <c r="C530" s="232"/>
      <c r="D530" s="231"/>
      <c r="E530" s="233"/>
      <c r="F530" s="231"/>
      <c r="G530" s="234"/>
    </row>
    <row r="531" spans="1:7" ht="9.75" customHeight="1">
      <c r="A531" s="231"/>
      <c r="B531" s="235"/>
      <c r="C531" s="232"/>
      <c r="D531" s="231"/>
      <c r="E531" s="233"/>
      <c r="F531" s="231"/>
      <c r="G531" s="234"/>
    </row>
    <row r="532" spans="1:7" ht="9.75" customHeight="1">
      <c r="A532" s="231"/>
      <c r="B532" s="235"/>
      <c r="C532" s="232"/>
      <c r="D532" s="231"/>
      <c r="E532" s="233"/>
      <c r="F532" s="231"/>
      <c r="G532" s="234"/>
    </row>
    <row r="533" spans="1:7" ht="9.75" customHeight="1">
      <c r="A533" s="231"/>
      <c r="B533" s="235"/>
      <c r="C533" s="232"/>
      <c r="D533" s="231"/>
      <c r="E533" s="233"/>
      <c r="F533" s="231"/>
      <c r="G533" s="234"/>
    </row>
    <row r="534" spans="1:7" ht="9.75" customHeight="1">
      <c r="A534" s="231"/>
      <c r="B534" s="235"/>
      <c r="C534" s="232"/>
      <c r="D534" s="231"/>
      <c r="E534" s="233"/>
      <c r="F534" s="231"/>
      <c r="G534" s="234"/>
    </row>
    <row r="535" spans="1:7" ht="9.75" customHeight="1">
      <c r="A535" s="231"/>
      <c r="B535" s="235"/>
      <c r="C535" s="232"/>
      <c r="D535" s="231"/>
      <c r="E535" s="233"/>
      <c r="F535" s="231"/>
      <c r="G535" s="234"/>
    </row>
    <row r="536" spans="1:7" ht="9.75" customHeight="1">
      <c r="A536" s="231"/>
      <c r="B536" s="235"/>
      <c r="C536" s="232"/>
      <c r="D536" s="231"/>
      <c r="E536" s="233"/>
      <c r="F536" s="231"/>
      <c r="G536" s="234"/>
    </row>
    <row r="537" spans="1:7" ht="9.75" customHeight="1">
      <c r="A537" s="231"/>
      <c r="B537" s="235"/>
      <c r="C537" s="232"/>
      <c r="D537" s="231"/>
      <c r="E537" s="233"/>
      <c r="F537" s="231"/>
      <c r="G537" s="234"/>
    </row>
    <row r="538" spans="1:7" ht="9.75" customHeight="1">
      <c r="A538" s="231"/>
      <c r="B538" s="235"/>
      <c r="C538" s="232"/>
      <c r="D538" s="231"/>
      <c r="E538" s="233"/>
      <c r="F538" s="231"/>
      <c r="G538" s="234"/>
    </row>
    <row r="539" spans="1:7" ht="9.75" customHeight="1">
      <c r="A539" s="231"/>
      <c r="B539" s="235"/>
      <c r="C539" s="232"/>
      <c r="D539" s="231"/>
      <c r="E539" s="233"/>
      <c r="F539" s="231"/>
      <c r="G539" s="234"/>
    </row>
    <row r="540" spans="1:7" ht="9.75" customHeight="1">
      <c r="A540" s="231"/>
      <c r="B540" s="235"/>
      <c r="C540" s="232"/>
      <c r="D540" s="231"/>
      <c r="E540" s="233"/>
      <c r="F540" s="231"/>
      <c r="G540" s="234"/>
    </row>
    <row r="541" spans="1:7" ht="9.75" customHeight="1">
      <c r="A541" s="231"/>
      <c r="B541" s="235"/>
      <c r="C541" s="232"/>
      <c r="D541" s="231"/>
      <c r="E541" s="233"/>
      <c r="F541" s="231"/>
      <c r="G541" s="234"/>
    </row>
    <row r="542" spans="1:7" ht="9.75" customHeight="1">
      <c r="A542" s="231"/>
      <c r="B542" s="235"/>
      <c r="C542" s="232"/>
      <c r="D542" s="231"/>
      <c r="E542" s="233"/>
      <c r="F542" s="231"/>
      <c r="G542" s="234"/>
    </row>
    <row r="543" spans="1:7" ht="9.75" customHeight="1">
      <c r="A543" s="231"/>
      <c r="B543" s="235"/>
      <c r="C543" s="232"/>
      <c r="D543" s="231"/>
      <c r="E543" s="233"/>
      <c r="F543" s="231"/>
      <c r="G543" s="234"/>
    </row>
    <row r="544" spans="1:7" ht="9.75" customHeight="1">
      <c r="A544" s="231"/>
      <c r="B544" s="235"/>
      <c r="C544" s="232"/>
      <c r="D544" s="231"/>
      <c r="E544" s="233"/>
      <c r="F544" s="231"/>
      <c r="G544" s="234"/>
    </row>
    <row r="545" spans="1:7" ht="9.75" customHeight="1">
      <c r="A545" s="231"/>
      <c r="B545" s="235"/>
      <c r="C545" s="232"/>
      <c r="D545" s="231"/>
      <c r="E545" s="233"/>
      <c r="F545" s="231"/>
      <c r="G545" s="234"/>
    </row>
    <row r="546" spans="1:7" ht="9.75" customHeight="1">
      <c r="A546" s="231"/>
      <c r="B546" s="235"/>
      <c r="C546" s="232"/>
      <c r="D546" s="231"/>
      <c r="E546" s="233"/>
      <c r="F546" s="231"/>
      <c r="G546" s="234"/>
    </row>
    <row r="547" spans="1:7" ht="9.75" customHeight="1">
      <c r="A547" s="231"/>
      <c r="B547" s="235"/>
      <c r="C547" s="232"/>
      <c r="D547" s="231"/>
      <c r="E547" s="233"/>
      <c r="F547" s="231"/>
      <c r="G547" s="234"/>
    </row>
    <row r="548" spans="1:7" ht="9.75" customHeight="1">
      <c r="A548" s="231"/>
      <c r="B548" s="235"/>
      <c r="C548" s="232"/>
      <c r="D548" s="231"/>
      <c r="E548" s="233"/>
      <c r="F548" s="231"/>
      <c r="G548" s="234"/>
    </row>
    <row r="549" spans="1:7" ht="9.75" customHeight="1">
      <c r="A549" s="231"/>
      <c r="B549" s="235"/>
      <c r="C549" s="232"/>
      <c r="D549" s="231"/>
      <c r="E549" s="233"/>
      <c r="F549" s="231"/>
      <c r="G549" s="234"/>
    </row>
    <row r="550" spans="1:7" ht="9.75" customHeight="1">
      <c r="A550" s="231"/>
      <c r="B550" s="235"/>
      <c r="C550" s="232"/>
      <c r="D550" s="231"/>
      <c r="E550" s="233"/>
      <c r="F550" s="231"/>
      <c r="G550" s="234"/>
    </row>
    <row r="551" spans="1:7" ht="9.75" customHeight="1">
      <c r="A551" s="231"/>
      <c r="B551" s="235"/>
      <c r="C551" s="232"/>
      <c r="D551" s="231"/>
      <c r="E551" s="233"/>
      <c r="F551" s="231"/>
      <c r="G551" s="234"/>
    </row>
    <row r="552" spans="1:7" ht="9.75" customHeight="1">
      <c r="A552" s="231"/>
      <c r="B552" s="235"/>
      <c r="C552" s="232"/>
      <c r="D552" s="231"/>
      <c r="E552" s="233"/>
      <c r="F552" s="231"/>
      <c r="G552" s="234"/>
    </row>
    <row r="553" spans="1:7" ht="9.75" customHeight="1">
      <c r="A553" s="231"/>
      <c r="B553" s="235"/>
      <c r="C553" s="232"/>
      <c r="D553" s="231"/>
      <c r="E553" s="233"/>
      <c r="F553" s="231"/>
      <c r="G553" s="234"/>
    </row>
    <row r="554" spans="1:7" ht="9.75" customHeight="1">
      <c r="A554" s="231"/>
      <c r="B554" s="235"/>
      <c r="C554" s="232"/>
      <c r="D554" s="231"/>
      <c r="E554" s="233"/>
      <c r="F554" s="231"/>
      <c r="G554" s="234"/>
    </row>
    <row r="555" spans="1:7" ht="9.75" customHeight="1">
      <c r="A555" s="231"/>
      <c r="B555" s="235"/>
      <c r="C555" s="232"/>
      <c r="D555" s="231"/>
      <c r="E555" s="233"/>
      <c r="F555" s="231"/>
      <c r="G555" s="234"/>
    </row>
    <row r="556" spans="1:7" ht="9.75" customHeight="1">
      <c r="A556" s="231"/>
      <c r="B556" s="235"/>
      <c r="C556" s="232"/>
      <c r="D556" s="231"/>
      <c r="E556" s="233"/>
      <c r="F556" s="231"/>
      <c r="G556" s="234"/>
    </row>
    <row r="557" spans="1:7" ht="9.75" customHeight="1">
      <c r="A557" s="231"/>
      <c r="B557" s="235"/>
      <c r="C557" s="232"/>
      <c r="D557" s="231"/>
      <c r="E557" s="233"/>
      <c r="F557" s="231"/>
      <c r="G557" s="234"/>
    </row>
    <row r="558" spans="1:7" ht="9.75" customHeight="1">
      <c r="A558" s="231"/>
      <c r="B558" s="235"/>
      <c r="C558" s="232"/>
      <c r="D558" s="231"/>
      <c r="E558" s="233"/>
      <c r="F558" s="231"/>
      <c r="G558" s="234"/>
    </row>
    <row r="559" spans="1:7" ht="9.75" customHeight="1">
      <c r="A559" s="231"/>
      <c r="B559" s="235"/>
      <c r="C559" s="232"/>
      <c r="D559" s="231"/>
      <c r="E559" s="233"/>
      <c r="F559" s="231"/>
      <c r="G559" s="234"/>
    </row>
    <row r="560" spans="1:7" ht="9.75" customHeight="1">
      <c r="A560" s="231"/>
      <c r="B560" s="235"/>
      <c r="C560" s="232"/>
      <c r="D560" s="231"/>
      <c r="E560" s="233"/>
      <c r="F560" s="231"/>
      <c r="G560" s="234"/>
    </row>
    <row r="561" spans="1:7" ht="9.75" customHeight="1">
      <c r="A561" s="231"/>
      <c r="B561" s="235"/>
      <c r="C561" s="236"/>
      <c r="D561" s="231"/>
      <c r="E561" s="233"/>
      <c r="F561" s="231"/>
      <c r="G561" s="234"/>
    </row>
    <row r="562" spans="1:7" ht="9.75" customHeight="1">
      <c r="A562" s="231"/>
      <c r="B562" s="235"/>
      <c r="C562" s="236"/>
      <c r="D562" s="231"/>
      <c r="E562" s="233"/>
      <c r="F562" s="231"/>
      <c r="G562" s="234"/>
    </row>
    <row r="563" spans="1:7" ht="9.75" customHeight="1">
      <c r="A563" s="231"/>
      <c r="B563" s="235"/>
      <c r="C563" s="236"/>
      <c r="D563" s="231"/>
      <c r="E563" s="233"/>
      <c r="F563" s="231"/>
      <c r="G563" s="234"/>
    </row>
    <row r="564" spans="1:7" ht="9.75" customHeight="1">
      <c r="A564" s="231"/>
      <c r="B564" s="235"/>
      <c r="C564" s="236"/>
      <c r="D564" s="231"/>
      <c r="E564" s="233"/>
      <c r="F564" s="231"/>
      <c r="G564" s="234"/>
    </row>
    <row r="565" spans="1:7" ht="9.75" customHeight="1">
      <c r="A565" s="231"/>
      <c r="B565" s="235"/>
      <c r="C565" s="236"/>
      <c r="D565" s="231"/>
      <c r="E565" s="233"/>
      <c r="F565" s="231"/>
      <c r="G565" s="234"/>
    </row>
    <row r="566" spans="1:7" ht="9.75" customHeight="1">
      <c r="A566" s="231"/>
      <c r="B566" s="235"/>
      <c r="C566" s="236"/>
      <c r="D566" s="231"/>
      <c r="E566" s="240"/>
      <c r="F566" s="231"/>
      <c r="G566" s="234"/>
    </row>
    <row r="567" spans="1:7" ht="9.75" customHeight="1">
      <c r="A567" s="231"/>
      <c r="B567" s="235"/>
      <c r="C567" s="236"/>
      <c r="D567" s="231"/>
      <c r="E567" s="240"/>
      <c r="F567" s="231"/>
      <c r="G567" s="234"/>
    </row>
    <row r="568" spans="1:7" ht="9.75" customHeight="1">
      <c r="A568" s="231"/>
      <c r="B568" s="235"/>
      <c r="C568" s="236"/>
      <c r="D568" s="231"/>
      <c r="E568" s="240"/>
      <c r="F568" s="231"/>
      <c r="G568" s="234"/>
    </row>
    <row r="569" spans="1:7" ht="9.75" customHeight="1">
      <c r="A569" s="231"/>
      <c r="B569" s="235"/>
      <c r="C569" s="236"/>
      <c r="D569" s="231"/>
      <c r="E569" s="240"/>
      <c r="F569" s="231"/>
      <c r="G569" s="234"/>
    </row>
    <row r="570" spans="1:7" ht="9.75" customHeight="1">
      <c r="A570" s="231"/>
      <c r="B570" s="235"/>
      <c r="C570" s="236"/>
      <c r="D570" s="231"/>
      <c r="E570" s="240"/>
      <c r="F570" s="231"/>
      <c r="G570" s="234"/>
    </row>
    <row r="571" spans="1:7" ht="9.75" customHeight="1">
      <c r="A571" s="231"/>
      <c r="B571" s="235"/>
      <c r="C571" s="232"/>
      <c r="D571" s="231"/>
      <c r="E571" s="233"/>
      <c r="F571" s="231"/>
      <c r="G571" s="234"/>
    </row>
    <row r="572" spans="1:7" ht="9.75" customHeight="1">
      <c r="A572" s="231"/>
      <c r="B572" s="235"/>
      <c r="C572" s="232"/>
      <c r="D572" s="231"/>
      <c r="E572" s="233"/>
      <c r="F572" s="231"/>
      <c r="G572" s="234"/>
    </row>
    <row r="573" spans="1:7" ht="9.75" customHeight="1">
      <c r="A573" s="231"/>
      <c r="B573" s="235"/>
      <c r="C573" s="232"/>
      <c r="D573" s="231"/>
      <c r="E573" s="233"/>
      <c r="F573" s="231"/>
      <c r="G573" s="234"/>
    </row>
    <row r="574" spans="1:7" ht="9.75" customHeight="1">
      <c r="A574" s="231"/>
      <c r="B574" s="235"/>
      <c r="C574" s="232"/>
      <c r="D574" s="231"/>
      <c r="E574" s="233"/>
      <c r="F574" s="231"/>
      <c r="G574" s="234"/>
    </row>
    <row r="575" spans="1:7" ht="9.75" customHeight="1">
      <c r="A575" s="231"/>
      <c r="B575" s="235"/>
      <c r="C575" s="232"/>
      <c r="D575" s="231"/>
      <c r="E575" s="233"/>
      <c r="F575" s="231"/>
      <c r="G575" s="234"/>
    </row>
    <row r="576" spans="1:7" ht="9.75" customHeight="1">
      <c r="A576" s="231"/>
      <c r="B576" s="235"/>
      <c r="C576" s="232"/>
      <c r="D576" s="231"/>
      <c r="E576" s="233"/>
      <c r="F576" s="231"/>
      <c r="G576" s="234"/>
    </row>
    <row r="577" spans="1:7" ht="9.75" customHeight="1">
      <c r="A577" s="231"/>
      <c r="B577" s="235"/>
      <c r="C577" s="232"/>
      <c r="D577" s="231"/>
      <c r="E577" s="233"/>
      <c r="F577" s="231"/>
      <c r="G577" s="234"/>
    </row>
    <row r="578" spans="1:7" ht="9.75" customHeight="1">
      <c r="A578" s="231"/>
      <c r="B578" s="235"/>
      <c r="C578" s="232"/>
      <c r="D578" s="231"/>
      <c r="E578" s="233"/>
      <c r="F578" s="231"/>
      <c r="G578" s="234"/>
    </row>
    <row r="579" spans="1:7" ht="9.75" customHeight="1">
      <c r="A579" s="231"/>
      <c r="B579" s="235"/>
      <c r="C579" s="232"/>
      <c r="D579" s="231"/>
      <c r="E579" s="233"/>
      <c r="F579" s="231"/>
      <c r="G579" s="234"/>
    </row>
    <row r="580" spans="1:7" ht="9.75" customHeight="1">
      <c r="A580" s="231"/>
      <c r="B580" s="235"/>
      <c r="C580" s="232"/>
      <c r="D580" s="231"/>
      <c r="E580" s="233"/>
      <c r="F580" s="231"/>
      <c r="G580" s="234"/>
    </row>
    <row r="581" spans="1:7" ht="9.75" customHeight="1">
      <c r="A581" s="231"/>
      <c r="B581" s="235"/>
      <c r="C581" s="232"/>
      <c r="D581" s="231"/>
      <c r="E581" s="233"/>
      <c r="F581" s="231"/>
      <c r="G581" s="234"/>
    </row>
    <row r="582" spans="1:7" ht="9.75" customHeight="1">
      <c r="A582" s="231"/>
      <c r="B582" s="235"/>
      <c r="C582" s="232"/>
      <c r="D582" s="231"/>
      <c r="E582" s="233"/>
      <c r="F582" s="231"/>
      <c r="G582" s="234"/>
    </row>
    <row r="583" spans="1:7" ht="9.75" customHeight="1">
      <c r="A583" s="231"/>
      <c r="B583" s="235"/>
      <c r="C583" s="232"/>
      <c r="D583" s="231"/>
      <c r="E583" s="233"/>
      <c r="F583" s="231"/>
      <c r="G583" s="234"/>
    </row>
    <row r="584" spans="1:7" ht="9.75" customHeight="1">
      <c r="A584" s="231"/>
      <c r="B584" s="235"/>
      <c r="C584" s="232"/>
      <c r="D584" s="231"/>
      <c r="E584" s="233"/>
      <c r="F584" s="231"/>
      <c r="G584" s="234"/>
    </row>
    <row r="585" spans="1:7" ht="9.75" customHeight="1">
      <c r="A585" s="231"/>
      <c r="B585" s="235"/>
      <c r="C585" s="232"/>
      <c r="D585" s="231"/>
      <c r="E585" s="233"/>
      <c r="F585" s="231"/>
      <c r="G585" s="234"/>
    </row>
    <row r="586" spans="1:7" ht="9.75" customHeight="1">
      <c r="A586" s="231"/>
      <c r="B586" s="235"/>
      <c r="C586" s="232"/>
      <c r="D586" s="231"/>
      <c r="E586" s="233"/>
      <c r="F586" s="231"/>
      <c r="G586" s="234"/>
    </row>
    <row r="587" spans="1:7" ht="9.75" customHeight="1">
      <c r="A587" s="231"/>
      <c r="B587" s="235"/>
      <c r="C587" s="232"/>
      <c r="D587" s="231"/>
      <c r="E587" s="233"/>
      <c r="F587" s="231"/>
      <c r="G587" s="234"/>
    </row>
    <row r="588" spans="1:7" ht="9.75" customHeight="1">
      <c r="A588" s="231"/>
      <c r="B588" s="235"/>
      <c r="C588" s="232"/>
      <c r="D588" s="231"/>
      <c r="E588" s="233"/>
      <c r="F588" s="231"/>
      <c r="G588" s="234"/>
    </row>
    <row r="589" spans="1:7" ht="9.75" customHeight="1">
      <c r="A589" s="231"/>
      <c r="B589" s="235"/>
      <c r="C589" s="232"/>
      <c r="D589" s="231"/>
      <c r="E589" s="233"/>
      <c r="F589" s="231"/>
      <c r="G589" s="234"/>
    </row>
    <row r="590" spans="1:7" ht="9.75" customHeight="1">
      <c r="A590" s="231"/>
      <c r="B590" s="235"/>
      <c r="C590" s="232"/>
      <c r="D590" s="231"/>
      <c r="E590" s="233"/>
      <c r="F590" s="231"/>
      <c r="G590" s="234"/>
    </row>
    <row r="591" spans="1:7" ht="9.75" customHeight="1">
      <c r="A591" s="231"/>
      <c r="B591" s="235"/>
      <c r="C591" s="232"/>
      <c r="D591" s="231"/>
      <c r="E591" s="233"/>
      <c r="F591" s="231"/>
      <c r="G591" s="234"/>
    </row>
    <row r="592" spans="1:7" ht="9.75" customHeight="1">
      <c r="A592" s="231"/>
      <c r="B592" s="235"/>
      <c r="C592" s="232"/>
      <c r="D592" s="231"/>
      <c r="E592" s="233"/>
      <c r="F592" s="231"/>
      <c r="G592" s="234"/>
    </row>
    <row r="593" spans="1:7" ht="9.75" customHeight="1">
      <c r="A593" s="231"/>
      <c r="B593" s="235"/>
      <c r="C593" s="232"/>
      <c r="D593" s="231"/>
      <c r="E593" s="233"/>
      <c r="F593" s="231"/>
      <c r="G593" s="234"/>
    </row>
    <row r="594" spans="1:7" ht="9.75" customHeight="1">
      <c r="A594" s="231"/>
      <c r="B594" s="235"/>
      <c r="C594" s="232"/>
      <c r="D594" s="231"/>
      <c r="E594" s="233"/>
      <c r="F594" s="231"/>
      <c r="G594" s="234"/>
    </row>
    <row r="595" spans="1:7" ht="9.75" customHeight="1">
      <c r="A595" s="231"/>
      <c r="B595" s="235"/>
      <c r="C595" s="232"/>
      <c r="D595" s="231"/>
      <c r="E595" s="233"/>
      <c r="F595" s="231"/>
      <c r="G595" s="234"/>
    </row>
    <row r="596" spans="1:7" ht="9.75" customHeight="1">
      <c r="A596" s="231"/>
      <c r="B596" s="235"/>
      <c r="C596" s="232"/>
      <c r="D596" s="231"/>
      <c r="E596" s="233"/>
      <c r="F596" s="231"/>
      <c r="G596" s="234"/>
    </row>
    <row r="597" spans="1:7" ht="9.75" customHeight="1">
      <c r="A597" s="231"/>
      <c r="B597" s="235"/>
      <c r="C597" s="232"/>
      <c r="D597" s="231"/>
      <c r="E597" s="233"/>
      <c r="F597" s="231"/>
      <c r="G597" s="234"/>
    </row>
    <row r="598" spans="1:7" ht="9.75" customHeight="1">
      <c r="A598" s="231"/>
      <c r="B598" s="235"/>
      <c r="C598" s="232"/>
      <c r="D598" s="231"/>
      <c r="E598" s="233"/>
      <c r="F598" s="231"/>
      <c r="G598" s="234"/>
    </row>
    <row r="599" spans="1:7" ht="9.75" customHeight="1">
      <c r="A599" s="231"/>
      <c r="B599" s="235"/>
      <c r="C599" s="232"/>
      <c r="D599" s="231"/>
      <c r="E599" s="233"/>
      <c r="F599" s="231"/>
      <c r="G599" s="234"/>
    </row>
    <row r="600" spans="1:7" ht="9.75" customHeight="1">
      <c r="A600" s="231"/>
      <c r="B600" s="235"/>
      <c r="C600" s="232"/>
      <c r="D600" s="231"/>
      <c r="E600" s="233"/>
      <c r="F600" s="231"/>
      <c r="G600" s="234"/>
    </row>
    <row r="601" spans="1:7" ht="9.75" customHeight="1">
      <c r="A601" s="231"/>
      <c r="B601" s="235"/>
      <c r="C601" s="232"/>
      <c r="D601" s="231"/>
      <c r="E601" s="233"/>
      <c r="F601" s="231"/>
      <c r="G601" s="234"/>
    </row>
    <row r="602" spans="1:7" ht="9.75" customHeight="1">
      <c r="A602" s="231"/>
      <c r="B602" s="235"/>
      <c r="C602" s="232"/>
      <c r="D602" s="231"/>
      <c r="E602" s="233"/>
      <c r="F602" s="231"/>
      <c r="G602" s="234"/>
    </row>
    <row r="603" spans="1:7" ht="9.75" customHeight="1">
      <c r="A603" s="231"/>
      <c r="B603" s="235"/>
      <c r="C603" s="232"/>
      <c r="D603" s="231"/>
      <c r="E603" s="233"/>
      <c r="F603" s="231"/>
      <c r="G603" s="234"/>
    </row>
    <row r="604" spans="1:7" ht="9.75" customHeight="1">
      <c r="A604" s="231"/>
      <c r="B604" s="235"/>
      <c r="C604" s="232"/>
      <c r="D604" s="231"/>
      <c r="E604" s="233"/>
      <c r="F604" s="231"/>
      <c r="G604" s="234"/>
    </row>
    <row r="605" spans="1:7" ht="8.25" customHeight="1">
      <c r="A605" s="231"/>
      <c r="B605" s="235"/>
      <c r="C605" s="232"/>
      <c r="D605" s="231"/>
      <c r="E605" s="233"/>
      <c r="F605" s="231"/>
      <c r="G605" s="234"/>
    </row>
    <row r="606" spans="1:7" ht="9.75" customHeight="1">
      <c r="A606" s="231"/>
      <c r="B606" s="235"/>
      <c r="C606" s="232"/>
      <c r="D606" s="231"/>
      <c r="E606" s="233"/>
      <c r="F606" s="231"/>
      <c r="G606" s="234"/>
    </row>
    <row r="607" spans="1:7" ht="9.75" customHeight="1">
      <c r="A607" s="231"/>
      <c r="B607" s="235"/>
      <c r="C607" s="232"/>
      <c r="D607" s="231"/>
      <c r="E607" s="233"/>
      <c r="F607" s="231"/>
      <c r="G607" s="234"/>
    </row>
    <row r="608" spans="1:7" ht="9.75" customHeight="1">
      <c r="A608" s="231"/>
      <c r="B608" s="235"/>
      <c r="C608" s="232"/>
      <c r="D608" s="231"/>
      <c r="E608" s="233"/>
      <c r="F608" s="231"/>
      <c r="G608" s="234"/>
    </row>
    <row r="609" spans="1:7" ht="9.75" customHeight="1">
      <c r="A609" s="231"/>
      <c r="B609" s="235"/>
      <c r="C609" s="232"/>
      <c r="D609" s="231"/>
      <c r="E609" s="233"/>
      <c r="F609" s="231"/>
      <c r="G609" s="234"/>
    </row>
    <row r="610" spans="1:7" ht="6.75" customHeight="1">
      <c r="A610" s="231"/>
      <c r="B610" s="235"/>
      <c r="C610" s="232"/>
      <c r="D610" s="231"/>
      <c r="E610" s="233"/>
      <c r="F610" s="231"/>
      <c r="G610" s="234"/>
    </row>
    <row r="611" spans="1:7" ht="9.75" customHeight="1">
      <c r="A611" s="231"/>
      <c r="B611" s="235"/>
      <c r="C611" s="232"/>
      <c r="D611" s="231"/>
      <c r="E611" s="239"/>
      <c r="F611" s="231"/>
      <c r="G611" s="234"/>
    </row>
    <row r="612" spans="1:7" ht="9.75" customHeight="1">
      <c r="A612" s="231"/>
      <c r="B612" s="235"/>
      <c r="C612" s="232"/>
      <c r="D612" s="231"/>
      <c r="E612" s="239"/>
      <c r="F612" s="231"/>
      <c r="G612" s="234"/>
    </row>
    <row r="613" spans="1:7" ht="9.75" customHeight="1">
      <c r="A613" s="231"/>
      <c r="B613" s="235"/>
      <c r="C613" s="232"/>
      <c r="D613" s="231"/>
      <c r="E613" s="239"/>
      <c r="F613" s="231"/>
      <c r="G613" s="234"/>
    </row>
    <row r="614" spans="1:7" ht="9.75" customHeight="1">
      <c r="A614" s="231"/>
      <c r="B614" s="235"/>
      <c r="C614" s="232"/>
      <c r="D614" s="231"/>
      <c r="E614" s="239"/>
      <c r="F614" s="231"/>
      <c r="G614" s="234"/>
    </row>
    <row r="615" spans="1:7" ht="9.75" customHeight="1">
      <c r="A615" s="231"/>
      <c r="B615" s="235"/>
      <c r="C615" s="232"/>
      <c r="D615" s="231"/>
      <c r="E615" s="239"/>
      <c r="F615" s="231"/>
      <c r="G615" s="234"/>
    </row>
    <row r="616" spans="1:7" ht="9.75" customHeight="1">
      <c r="A616" s="231"/>
      <c r="B616" s="235"/>
      <c r="C616" s="232"/>
      <c r="D616" s="231"/>
      <c r="E616" s="233"/>
      <c r="F616" s="231"/>
      <c r="G616" s="234"/>
    </row>
    <row r="617" spans="1:7" ht="9.75" customHeight="1">
      <c r="A617" s="231"/>
      <c r="B617" s="235"/>
      <c r="C617" s="232"/>
      <c r="D617" s="231"/>
      <c r="E617" s="233"/>
      <c r="F617" s="231"/>
      <c r="G617" s="234"/>
    </row>
    <row r="618" spans="1:7" ht="9.75" customHeight="1">
      <c r="A618" s="231"/>
      <c r="B618" s="235"/>
      <c r="C618" s="232"/>
      <c r="D618" s="231"/>
      <c r="E618" s="233"/>
      <c r="F618" s="231"/>
      <c r="G618" s="234"/>
    </row>
    <row r="619" spans="1:7" ht="9.75" customHeight="1">
      <c r="A619" s="231"/>
      <c r="B619" s="235"/>
      <c r="C619" s="232"/>
      <c r="D619" s="231"/>
      <c r="E619" s="233"/>
      <c r="F619" s="231"/>
      <c r="G619" s="234"/>
    </row>
    <row r="620" spans="1:7" ht="9.75" customHeight="1">
      <c r="A620" s="231"/>
      <c r="B620" s="235"/>
      <c r="C620" s="232"/>
      <c r="D620" s="231"/>
      <c r="E620" s="233"/>
      <c r="F620" s="231"/>
      <c r="G620" s="234"/>
    </row>
    <row r="621" spans="1:7" ht="9.75" customHeight="1">
      <c r="A621" s="231"/>
      <c r="B621" s="235"/>
      <c r="C621" s="236"/>
      <c r="D621" s="231"/>
      <c r="E621" s="233"/>
      <c r="F621" s="231"/>
      <c r="G621" s="234"/>
    </row>
    <row r="622" spans="1:7" ht="9.75" customHeight="1">
      <c r="A622" s="231"/>
      <c r="B622" s="235"/>
      <c r="C622" s="236"/>
      <c r="D622" s="231"/>
      <c r="E622" s="233"/>
      <c r="F622" s="231"/>
      <c r="G622" s="234"/>
    </row>
    <row r="623" spans="1:7" ht="9.75" customHeight="1">
      <c r="A623" s="231"/>
      <c r="B623" s="235"/>
      <c r="C623" s="236"/>
      <c r="D623" s="231"/>
      <c r="E623" s="233"/>
      <c r="F623" s="231"/>
      <c r="G623" s="234"/>
    </row>
    <row r="624" spans="1:7" ht="9.75" customHeight="1">
      <c r="A624" s="231"/>
      <c r="B624" s="235"/>
      <c r="C624" s="236"/>
      <c r="D624" s="231"/>
      <c r="E624" s="233"/>
      <c r="F624" s="231"/>
      <c r="G624" s="234"/>
    </row>
    <row r="625" spans="1:7" ht="9.75" customHeight="1">
      <c r="A625" s="231"/>
      <c r="B625" s="235"/>
      <c r="C625" s="236"/>
      <c r="D625" s="231"/>
      <c r="E625" s="233"/>
      <c r="F625" s="231"/>
      <c r="G625" s="234"/>
    </row>
    <row r="626" spans="1:7" ht="9.75" customHeight="1">
      <c r="A626" s="231"/>
      <c r="B626" s="235"/>
      <c r="C626" s="232"/>
      <c r="D626" s="231"/>
      <c r="E626" s="233"/>
      <c r="F626" s="231"/>
      <c r="G626" s="234"/>
    </row>
    <row r="627" spans="1:7" ht="9.75" customHeight="1">
      <c r="A627" s="231"/>
      <c r="B627" s="235"/>
      <c r="C627" s="232"/>
      <c r="D627" s="231"/>
      <c r="E627" s="233"/>
      <c r="F627" s="231"/>
      <c r="G627" s="234"/>
    </row>
    <row r="628" spans="1:7" ht="9.75" customHeight="1">
      <c r="A628" s="231"/>
      <c r="B628" s="235"/>
      <c r="C628" s="232"/>
      <c r="D628" s="231"/>
      <c r="E628" s="233"/>
      <c r="F628" s="231"/>
      <c r="G628" s="234"/>
    </row>
    <row r="629" spans="1:7" ht="9.75" customHeight="1">
      <c r="A629" s="231"/>
      <c r="B629" s="235"/>
      <c r="C629" s="232"/>
      <c r="D629" s="231"/>
      <c r="E629" s="233"/>
      <c r="F629" s="231"/>
      <c r="G629" s="234"/>
    </row>
    <row r="630" spans="1:7" ht="9.75" customHeight="1">
      <c r="A630" s="231"/>
      <c r="B630" s="235"/>
      <c r="C630" s="232"/>
      <c r="D630" s="231"/>
      <c r="E630" s="233"/>
      <c r="F630" s="231"/>
      <c r="G630" s="234"/>
    </row>
    <row r="631" spans="1:7" ht="9.75" customHeight="1">
      <c r="A631" s="231"/>
      <c r="B631" s="235"/>
      <c r="C631" s="232"/>
      <c r="D631" s="231"/>
      <c r="E631" s="233"/>
      <c r="F631" s="231"/>
      <c r="G631" s="234"/>
    </row>
    <row r="632" spans="1:7" ht="9.75" customHeight="1">
      <c r="A632" s="231"/>
      <c r="B632" s="235"/>
      <c r="C632" s="232"/>
      <c r="D632" s="231"/>
      <c r="E632" s="233"/>
      <c r="F632" s="231"/>
      <c r="G632" s="234"/>
    </row>
    <row r="633" spans="1:7" ht="9.75" customHeight="1">
      <c r="A633" s="231"/>
      <c r="B633" s="235"/>
      <c r="C633" s="232"/>
      <c r="D633" s="231"/>
      <c r="E633" s="233"/>
      <c r="F633" s="231"/>
      <c r="G633" s="234"/>
    </row>
    <row r="634" spans="1:7" ht="9.75" customHeight="1">
      <c r="A634" s="231"/>
      <c r="B634" s="235"/>
      <c r="C634" s="232"/>
      <c r="D634" s="231"/>
      <c r="E634" s="233"/>
      <c r="F634" s="231"/>
      <c r="G634" s="234"/>
    </row>
    <row r="635" spans="1:7" ht="9.75" customHeight="1">
      <c r="A635" s="231"/>
      <c r="B635" s="235"/>
      <c r="C635" s="232"/>
      <c r="D635" s="231"/>
      <c r="E635" s="233"/>
      <c r="F635" s="231"/>
      <c r="G635" s="234"/>
    </row>
    <row r="636" spans="1:7" ht="9.75" customHeight="1">
      <c r="A636" s="231"/>
      <c r="B636" s="235"/>
      <c r="C636" s="232"/>
      <c r="D636" s="231"/>
      <c r="E636" s="233"/>
      <c r="F636" s="231"/>
      <c r="G636" s="234"/>
    </row>
    <row r="637" spans="1:7" ht="9.75" customHeight="1">
      <c r="A637" s="231"/>
      <c r="B637" s="235"/>
      <c r="C637" s="232"/>
      <c r="D637" s="231"/>
      <c r="E637" s="233"/>
      <c r="F637" s="231"/>
      <c r="G637" s="234"/>
    </row>
    <row r="638" spans="1:7" ht="9.75" customHeight="1">
      <c r="A638" s="231"/>
      <c r="B638" s="235"/>
      <c r="C638" s="232"/>
      <c r="D638" s="231"/>
      <c r="E638" s="233"/>
      <c r="F638" s="231"/>
      <c r="G638" s="234"/>
    </row>
    <row r="639" spans="1:7" ht="9.75" customHeight="1">
      <c r="A639" s="231"/>
      <c r="B639" s="235"/>
      <c r="C639" s="232"/>
      <c r="D639" s="231"/>
      <c r="E639" s="233"/>
      <c r="F639" s="231"/>
      <c r="G639" s="234"/>
    </row>
    <row r="640" spans="1:7" ht="9.75" customHeight="1">
      <c r="A640" s="231"/>
      <c r="B640" s="235"/>
      <c r="C640" s="232"/>
      <c r="D640" s="231"/>
      <c r="E640" s="233"/>
      <c r="F640" s="231"/>
      <c r="G640" s="234"/>
    </row>
    <row r="641" spans="1:7" ht="9.75" customHeight="1">
      <c r="A641" s="231"/>
      <c r="B641" s="235"/>
      <c r="C641" s="232"/>
      <c r="D641" s="231"/>
      <c r="E641" s="233"/>
      <c r="F641" s="231"/>
      <c r="G641" s="234"/>
    </row>
    <row r="642" spans="1:7" ht="9.75" customHeight="1">
      <c r="A642" s="231"/>
      <c r="B642" s="235"/>
      <c r="C642" s="232"/>
      <c r="D642" s="231"/>
      <c r="E642" s="233"/>
      <c r="F642" s="231"/>
      <c r="G642" s="234"/>
    </row>
    <row r="643" spans="1:7" ht="9.75" customHeight="1">
      <c r="A643" s="231"/>
      <c r="B643" s="235"/>
      <c r="C643" s="232"/>
      <c r="D643" s="231"/>
      <c r="E643" s="233"/>
      <c r="F643" s="231"/>
      <c r="G643" s="234"/>
    </row>
    <row r="644" spans="1:7" ht="9.75" customHeight="1">
      <c r="A644" s="231"/>
      <c r="B644" s="235"/>
      <c r="C644" s="232"/>
      <c r="D644" s="231"/>
      <c r="E644" s="233"/>
      <c r="F644" s="231"/>
      <c r="G644" s="234"/>
    </row>
    <row r="645" spans="1:7" ht="9.75" customHeight="1">
      <c r="A645" s="231"/>
      <c r="B645" s="235"/>
      <c r="C645" s="232"/>
      <c r="D645" s="231"/>
      <c r="E645" s="233"/>
      <c r="F645" s="231"/>
      <c r="G645" s="234"/>
    </row>
    <row r="646" spans="1:7" ht="9.75" customHeight="1">
      <c r="A646" s="231"/>
      <c r="B646" s="235"/>
      <c r="C646" s="232"/>
      <c r="D646" s="231"/>
      <c r="E646" s="233"/>
      <c r="F646" s="231"/>
      <c r="G646" s="234"/>
    </row>
    <row r="647" spans="1:7" ht="9.75" customHeight="1">
      <c r="A647" s="231"/>
      <c r="B647" s="235"/>
      <c r="C647" s="232"/>
      <c r="D647" s="231"/>
      <c r="E647" s="233"/>
      <c r="F647" s="231"/>
      <c r="G647" s="234"/>
    </row>
    <row r="648" spans="1:7" ht="9.75" customHeight="1">
      <c r="A648" s="231"/>
      <c r="B648" s="235"/>
      <c r="C648" s="232"/>
      <c r="D648" s="231"/>
      <c r="E648" s="233"/>
      <c r="F648" s="231"/>
      <c r="G648" s="234"/>
    </row>
    <row r="649" spans="1:7" ht="9.75" customHeight="1">
      <c r="A649" s="231"/>
      <c r="B649" s="235"/>
      <c r="C649" s="232"/>
      <c r="D649" s="231"/>
      <c r="E649" s="233"/>
      <c r="F649" s="231"/>
      <c r="G649" s="234"/>
    </row>
    <row r="650" spans="1:7" ht="9.75" customHeight="1">
      <c r="A650" s="231"/>
      <c r="B650" s="235"/>
      <c r="C650" s="232"/>
      <c r="D650" s="231"/>
      <c r="E650" s="233"/>
      <c r="F650" s="231"/>
      <c r="G650" s="234"/>
    </row>
    <row r="651" spans="1:7" ht="9.75" customHeight="1">
      <c r="A651" s="231"/>
      <c r="B651" s="235"/>
      <c r="C651" s="232"/>
      <c r="D651" s="231"/>
      <c r="E651" s="233"/>
      <c r="F651" s="231"/>
      <c r="G651" s="234"/>
    </row>
    <row r="652" spans="1:7" ht="9.75" customHeight="1">
      <c r="A652" s="231"/>
      <c r="B652" s="235"/>
      <c r="C652" s="232"/>
      <c r="D652" s="231"/>
      <c r="E652" s="233"/>
      <c r="F652" s="231"/>
      <c r="G652" s="234"/>
    </row>
    <row r="653" spans="1:7" ht="9.75" customHeight="1">
      <c r="A653" s="231"/>
      <c r="B653" s="235"/>
      <c r="C653" s="232"/>
      <c r="D653" s="231"/>
      <c r="E653" s="233"/>
      <c r="F653" s="231"/>
      <c r="G653" s="234"/>
    </row>
    <row r="654" spans="1:7" ht="9.75" customHeight="1">
      <c r="A654" s="231"/>
      <c r="B654" s="235"/>
      <c r="C654" s="232"/>
      <c r="D654" s="231"/>
      <c r="E654" s="233"/>
      <c r="F654" s="231"/>
      <c r="G654" s="234"/>
    </row>
    <row r="655" spans="1:7" ht="9.75" customHeight="1">
      <c r="A655" s="231"/>
      <c r="B655" s="235"/>
      <c r="C655" s="232"/>
      <c r="D655" s="231"/>
      <c r="E655" s="233"/>
      <c r="F655" s="231"/>
      <c r="G655" s="234"/>
    </row>
    <row r="656" spans="1:7" ht="9.75" customHeight="1">
      <c r="A656" s="231"/>
      <c r="B656" s="235"/>
      <c r="C656" s="232"/>
      <c r="D656" s="231"/>
      <c r="E656" s="233"/>
      <c r="F656" s="231"/>
      <c r="G656" s="234"/>
    </row>
    <row r="657" spans="1:7" ht="9.75" customHeight="1">
      <c r="A657" s="231"/>
      <c r="B657" s="235"/>
      <c r="C657" s="232"/>
      <c r="D657" s="231"/>
      <c r="E657" s="233"/>
      <c r="F657" s="231"/>
      <c r="G657" s="234"/>
    </row>
    <row r="658" spans="1:7" ht="9.75" customHeight="1">
      <c r="A658" s="231"/>
      <c r="B658" s="235"/>
      <c r="C658" s="232"/>
      <c r="D658" s="231"/>
      <c r="E658" s="233"/>
      <c r="F658" s="231"/>
      <c r="G658" s="234"/>
    </row>
    <row r="659" spans="1:7" ht="9.75" customHeight="1">
      <c r="A659" s="231"/>
      <c r="B659" s="235"/>
      <c r="C659" s="232"/>
      <c r="D659" s="231"/>
      <c r="E659" s="233"/>
      <c r="F659" s="231"/>
      <c r="G659" s="234"/>
    </row>
    <row r="660" spans="1:7" ht="9.75" customHeight="1">
      <c r="A660" s="231"/>
      <c r="B660" s="235"/>
      <c r="C660" s="232"/>
      <c r="D660" s="231"/>
      <c r="E660" s="233"/>
      <c r="F660" s="231"/>
      <c r="G660" s="234"/>
    </row>
    <row r="661" spans="1:7" ht="9.75" customHeight="1">
      <c r="A661" s="231"/>
      <c r="B661" s="235"/>
      <c r="C661" s="232"/>
      <c r="D661" s="231"/>
      <c r="E661" s="233"/>
      <c r="F661" s="231"/>
      <c r="G661" s="234"/>
    </row>
    <row r="662" spans="1:7" ht="9.75" customHeight="1">
      <c r="A662" s="231"/>
      <c r="B662" s="235"/>
      <c r="C662" s="232"/>
      <c r="D662" s="231"/>
      <c r="E662" s="233"/>
      <c r="F662" s="231"/>
      <c r="G662" s="234"/>
    </row>
    <row r="663" spans="1:7" ht="9.75" customHeight="1">
      <c r="A663" s="231"/>
      <c r="B663" s="235"/>
      <c r="C663" s="232"/>
      <c r="D663" s="231"/>
      <c r="E663" s="233"/>
      <c r="F663" s="231"/>
      <c r="G663" s="234"/>
    </row>
    <row r="664" spans="1:7" ht="9.75" customHeight="1">
      <c r="A664" s="231"/>
      <c r="B664" s="235"/>
      <c r="C664" s="232"/>
      <c r="D664" s="231"/>
      <c r="E664" s="233"/>
      <c r="F664" s="231"/>
      <c r="G664" s="234"/>
    </row>
    <row r="665" spans="1:7" ht="9.75" customHeight="1">
      <c r="A665" s="231"/>
      <c r="B665" s="235"/>
      <c r="C665" s="232"/>
      <c r="D665" s="231"/>
      <c r="E665" s="233"/>
      <c r="F665" s="231"/>
      <c r="G665" s="234"/>
    </row>
    <row r="666" spans="1:7" ht="9.75" customHeight="1">
      <c r="A666" s="231"/>
      <c r="B666" s="235"/>
      <c r="C666" s="232"/>
      <c r="D666" s="231"/>
      <c r="E666" s="233"/>
      <c r="F666" s="231"/>
      <c r="G666" s="234"/>
    </row>
    <row r="667" spans="1:7" ht="9.75" customHeight="1">
      <c r="A667" s="231"/>
      <c r="B667" s="235"/>
      <c r="C667" s="232"/>
      <c r="D667" s="231"/>
      <c r="E667" s="233"/>
      <c r="F667" s="231"/>
      <c r="G667" s="234"/>
    </row>
    <row r="668" spans="1:7" ht="9.75" customHeight="1">
      <c r="A668" s="231"/>
      <c r="B668" s="235"/>
      <c r="C668" s="232"/>
      <c r="D668" s="231"/>
      <c r="E668" s="233"/>
      <c r="F668" s="231"/>
      <c r="G668" s="234"/>
    </row>
    <row r="669" spans="1:7" ht="9.75" customHeight="1">
      <c r="A669" s="231"/>
      <c r="B669" s="235"/>
      <c r="C669" s="232"/>
      <c r="D669" s="231"/>
      <c r="E669" s="233"/>
      <c r="F669" s="231"/>
      <c r="G669" s="234"/>
    </row>
    <row r="670" spans="1:7" ht="9.75" customHeight="1">
      <c r="A670" s="231"/>
      <c r="B670" s="235"/>
      <c r="C670" s="232"/>
      <c r="D670" s="231"/>
      <c r="E670" s="233"/>
      <c r="F670" s="231"/>
      <c r="G670" s="234"/>
    </row>
    <row r="671" spans="1:7" ht="9.75" customHeight="1">
      <c r="A671" s="231"/>
      <c r="B671" s="235"/>
      <c r="C671" s="237"/>
      <c r="D671" s="231"/>
      <c r="E671" s="238"/>
      <c r="F671" s="231"/>
      <c r="G671" s="234"/>
    </row>
    <row r="672" spans="1:7" ht="9.75" customHeight="1">
      <c r="A672" s="231"/>
      <c r="B672" s="235"/>
      <c r="C672" s="237"/>
      <c r="D672" s="231"/>
      <c r="E672" s="238"/>
      <c r="F672" s="231"/>
      <c r="G672" s="234"/>
    </row>
    <row r="673" spans="1:7" ht="9.75" customHeight="1">
      <c r="A673" s="231"/>
      <c r="B673" s="235"/>
      <c r="C673" s="237"/>
      <c r="D673" s="231"/>
      <c r="E673" s="238"/>
      <c r="F673" s="231"/>
      <c r="G673" s="234"/>
    </row>
    <row r="674" spans="1:7" ht="9.75" customHeight="1">
      <c r="A674" s="231"/>
      <c r="B674" s="235"/>
      <c r="C674" s="237"/>
      <c r="D674" s="231"/>
      <c r="E674" s="238"/>
      <c r="F674" s="231"/>
      <c r="G674" s="234"/>
    </row>
    <row r="675" spans="1:7" ht="9.75" customHeight="1">
      <c r="A675" s="231"/>
      <c r="B675" s="235"/>
      <c r="C675" s="237"/>
      <c r="D675" s="231"/>
      <c r="E675" s="238"/>
      <c r="F675" s="231"/>
      <c r="G675" s="234"/>
    </row>
    <row r="676" spans="1:7" ht="9.75" customHeight="1">
      <c r="A676" s="231"/>
      <c r="B676" s="235"/>
      <c r="C676" s="236"/>
      <c r="D676" s="231"/>
      <c r="E676" s="233"/>
      <c r="F676" s="231"/>
      <c r="G676" s="234"/>
    </row>
    <row r="677" spans="1:7" ht="9.75" customHeight="1">
      <c r="A677" s="231"/>
      <c r="B677" s="235"/>
      <c r="C677" s="236"/>
      <c r="D677" s="231"/>
      <c r="E677" s="233"/>
      <c r="F677" s="231"/>
      <c r="G677" s="234"/>
    </row>
    <row r="678" spans="1:7" ht="9.75" customHeight="1">
      <c r="A678" s="231"/>
      <c r="B678" s="235"/>
      <c r="C678" s="236"/>
      <c r="D678" s="231"/>
      <c r="E678" s="233"/>
      <c r="F678" s="231"/>
      <c r="G678" s="234"/>
    </row>
    <row r="679" spans="1:7" ht="9.75" customHeight="1">
      <c r="A679" s="231"/>
      <c r="B679" s="235"/>
      <c r="C679" s="236"/>
      <c r="D679" s="231"/>
      <c r="E679" s="233"/>
      <c r="F679" s="231"/>
      <c r="G679" s="234"/>
    </row>
    <row r="680" spans="1:7" ht="9.75" customHeight="1">
      <c r="A680" s="231"/>
      <c r="B680" s="235"/>
      <c r="C680" s="236"/>
      <c r="D680" s="231"/>
      <c r="E680" s="233"/>
      <c r="F680" s="231"/>
      <c r="G680" s="234"/>
    </row>
    <row r="681" spans="1:7" ht="9.75" customHeight="1">
      <c r="A681" s="231"/>
      <c r="B681" s="235"/>
      <c r="C681" s="232"/>
      <c r="D681" s="231"/>
      <c r="E681" s="233"/>
      <c r="F681" s="231"/>
      <c r="G681" s="234"/>
    </row>
    <row r="682" spans="1:7" ht="9.75" customHeight="1">
      <c r="A682" s="231"/>
      <c r="B682" s="235"/>
      <c r="C682" s="232"/>
      <c r="D682" s="231"/>
      <c r="E682" s="233"/>
      <c r="F682" s="231"/>
      <c r="G682" s="234"/>
    </row>
    <row r="683" spans="1:7" ht="9.75" customHeight="1">
      <c r="A683" s="231"/>
      <c r="B683" s="235"/>
      <c r="C683" s="232"/>
      <c r="D683" s="231"/>
      <c r="E683" s="233"/>
      <c r="F683" s="231"/>
      <c r="G683" s="234"/>
    </row>
    <row r="684" spans="1:7" ht="9.75" customHeight="1">
      <c r="A684" s="231"/>
      <c r="B684" s="235"/>
      <c r="C684" s="232"/>
      <c r="D684" s="231"/>
      <c r="E684" s="233"/>
      <c r="F684" s="231"/>
      <c r="G684" s="234"/>
    </row>
    <row r="685" spans="1:7" ht="7.5" customHeight="1">
      <c r="A685" s="231"/>
      <c r="B685" s="235"/>
      <c r="C685" s="232"/>
      <c r="D685" s="231"/>
      <c r="E685" s="233"/>
      <c r="F685" s="231"/>
      <c r="G685" s="234"/>
    </row>
    <row r="686" spans="1:7" ht="9.75" customHeight="1">
      <c r="A686" s="231"/>
      <c r="B686" s="235"/>
      <c r="C686" s="232"/>
      <c r="D686" s="231"/>
      <c r="E686" s="233"/>
      <c r="F686" s="231"/>
      <c r="G686" s="234"/>
    </row>
    <row r="687" spans="1:7" ht="9.75" customHeight="1">
      <c r="A687" s="231"/>
      <c r="B687" s="235"/>
      <c r="C687" s="232"/>
      <c r="D687" s="231"/>
      <c r="E687" s="233"/>
      <c r="F687" s="231"/>
      <c r="G687" s="234"/>
    </row>
    <row r="688" spans="1:7" ht="9.75" customHeight="1">
      <c r="A688" s="231"/>
      <c r="B688" s="235"/>
      <c r="C688" s="232"/>
      <c r="D688" s="231"/>
      <c r="E688" s="233"/>
      <c r="F688" s="231"/>
      <c r="G688" s="234"/>
    </row>
    <row r="689" spans="1:7" ht="9.75" customHeight="1">
      <c r="A689" s="231"/>
      <c r="B689" s="235"/>
      <c r="C689" s="232"/>
      <c r="D689" s="231"/>
      <c r="E689" s="233"/>
      <c r="F689" s="231"/>
      <c r="G689" s="234"/>
    </row>
    <row r="690" spans="1:7" ht="9.75" customHeight="1">
      <c r="A690" s="231"/>
      <c r="B690" s="235"/>
      <c r="C690" s="232"/>
      <c r="D690" s="231"/>
      <c r="E690" s="233"/>
      <c r="F690" s="231"/>
      <c r="G690" s="234"/>
    </row>
    <row r="691" spans="1:7" ht="9.75" customHeight="1">
      <c r="A691" s="231"/>
      <c r="B691" s="235"/>
      <c r="C691" s="232"/>
      <c r="D691" s="231"/>
      <c r="E691" s="233"/>
      <c r="F691" s="231"/>
      <c r="G691" s="234"/>
    </row>
    <row r="692" spans="1:7" ht="9.75" customHeight="1">
      <c r="A692" s="231"/>
      <c r="B692" s="235"/>
      <c r="C692" s="232"/>
      <c r="D692" s="231"/>
      <c r="E692" s="233"/>
      <c r="F692" s="231"/>
      <c r="G692" s="234"/>
    </row>
    <row r="693" spans="1:7" ht="9.75" customHeight="1">
      <c r="A693" s="231"/>
      <c r="B693" s="235"/>
      <c r="C693" s="232"/>
      <c r="D693" s="231"/>
      <c r="E693" s="233"/>
      <c r="F693" s="231"/>
      <c r="G693" s="234"/>
    </row>
    <row r="694" spans="1:7" ht="9.75" customHeight="1">
      <c r="A694" s="231"/>
      <c r="B694" s="235"/>
      <c r="C694" s="232"/>
      <c r="D694" s="231"/>
      <c r="E694" s="233"/>
      <c r="F694" s="231"/>
      <c r="G694" s="234"/>
    </row>
    <row r="695" spans="1:7" ht="9.75" customHeight="1">
      <c r="A695" s="231"/>
      <c r="B695" s="235"/>
      <c r="C695" s="232"/>
      <c r="D695" s="231"/>
      <c r="E695" s="233"/>
      <c r="F695" s="231"/>
      <c r="G695" s="234"/>
    </row>
    <row r="696" spans="1:7" ht="9.75" customHeight="1">
      <c r="A696" s="231"/>
      <c r="B696" s="235"/>
      <c r="C696" s="232"/>
      <c r="D696" s="231"/>
      <c r="E696" s="233"/>
      <c r="F696" s="231"/>
      <c r="G696" s="234"/>
    </row>
    <row r="697" spans="1:7" ht="9.75" customHeight="1">
      <c r="A697" s="231"/>
      <c r="B697" s="235"/>
      <c r="C697" s="232"/>
      <c r="D697" s="231"/>
      <c r="E697" s="233"/>
      <c r="F697" s="231"/>
      <c r="G697" s="234"/>
    </row>
    <row r="698" spans="1:7" ht="9.75" customHeight="1">
      <c r="A698" s="231"/>
      <c r="B698" s="235"/>
      <c r="C698" s="232"/>
      <c r="D698" s="231"/>
      <c r="E698" s="233"/>
      <c r="F698" s="231"/>
      <c r="G698" s="234"/>
    </row>
    <row r="699" spans="1:7" ht="9.75" customHeight="1">
      <c r="A699" s="231"/>
      <c r="B699" s="235"/>
      <c r="C699" s="232"/>
      <c r="D699" s="231"/>
      <c r="E699" s="233"/>
      <c r="F699" s="231"/>
      <c r="G699" s="234"/>
    </row>
    <row r="700" spans="1:7" ht="9.75" customHeight="1">
      <c r="A700" s="231"/>
      <c r="B700" s="235"/>
      <c r="C700" s="232"/>
      <c r="D700" s="231"/>
      <c r="E700" s="233"/>
      <c r="F700" s="231"/>
      <c r="G700" s="234"/>
    </row>
    <row r="701" spans="1:7" ht="9.75" customHeight="1">
      <c r="A701" s="231"/>
      <c r="B701" s="235"/>
      <c r="C701" s="232"/>
      <c r="D701" s="231"/>
      <c r="E701" s="233"/>
      <c r="F701" s="231"/>
      <c r="G701" s="234"/>
    </row>
    <row r="702" spans="1:7" ht="9.75" customHeight="1">
      <c r="A702" s="231"/>
      <c r="B702" s="235"/>
      <c r="C702" s="232"/>
      <c r="D702" s="231"/>
      <c r="E702" s="233"/>
      <c r="F702" s="231"/>
      <c r="G702" s="234"/>
    </row>
    <row r="703" spans="1:7" ht="9.75" customHeight="1">
      <c r="A703" s="231"/>
      <c r="B703" s="235"/>
      <c r="C703" s="232"/>
      <c r="D703" s="231"/>
      <c r="E703" s="233"/>
      <c r="F703" s="231"/>
      <c r="G703" s="234"/>
    </row>
    <row r="704" spans="1:7" ht="9.75" customHeight="1">
      <c r="A704" s="231"/>
      <c r="B704" s="235"/>
      <c r="C704" s="232"/>
      <c r="D704" s="231"/>
      <c r="E704" s="233"/>
      <c r="F704" s="231"/>
      <c r="G704" s="234"/>
    </row>
    <row r="705" spans="1:7" ht="9.75" customHeight="1">
      <c r="A705" s="231"/>
      <c r="B705" s="235"/>
      <c r="C705" s="232"/>
      <c r="D705" s="231"/>
      <c r="E705" s="233"/>
      <c r="F705" s="231"/>
      <c r="G705" s="234"/>
    </row>
    <row r="706" spans="1:7" ht="9.75" customHeight="1">
      <c r="A706" s="231"/>
      <c r="B706" s="235"/>
      <c r="C706" s="237"/>
      <c r="D706" s="231"/>
      <c r="E706" s="238"/>
      <c r="F706" s="231"/>
      <c r="G706" s="234"/>
    </row>
    <row r="707" spans="1:7" ht="9.75" customHeight="1">
      <c r="A707" s="231"/>
      <c r="B707" s="235"/>
      <c r="C707" s="237"/>
      <c r="D707" s="231"/>
      <c r="E707" s="238"/>
      <c r="F707" s="231"/>
      <c r="G707" s="234"/>
    </row>
    <row r="708" spans="1:7" ht="9.75" customHeight="1">
      <c r="A708" s="231"/>
      <c r="B708" s="235"/>
      <c r="C708" s="237"/>
      <c r="D708" s="231"/>
      <c r="E708" s="238"/>
      <c r="F708" s="231"/>
      <c r="G708" s="234"/>
    </row>
    <row r="709" spans="1:7" ht="9.75" customHeight="1">
      <c r="A709" s="231"/>
      <c r="B709" s="235"/>
      <c r="C709" s="237"/>
      <c r="D709" s="231"/>
      <c r="E709" s="238"/>
      <c r="F709" s="231"/>
      <c r="G709" s="234"/>
    </row>
    <row r="710" spans="1:7" ht="9.75" customHeight="1">
      <c r="A710" s="231"/>
      <c r="B710" s="235"/>
      <c r="C710" s="237"/>
      <c r="D710" s="231"/>
      <c r="E710" s="238"/>
      <c r="F710" s="231"/>
      <c r="G710" s="234"/>
    </row>
    <row r="711" spans="1:7" ht="9.75" customHeight="1">
      <c r="A711" s="231"/>
      <c r="B711" s="235"/>
      <c r="C711" s="236"/>
      <c r="D711" s="231"/>
      <c r="E711" s="233"/>
      <c r="F711" s="231"/>
      <c r="G711" s="234"/>
    </row>
    <row r="712" spans="1:7" ht="9.75" customHeight="1">
      <c r="A712" s="231"/>
      <c r="B712" s="235"/>
      <c r="C712" s="236"/>
      <c r="D712" s="231"/>
      <c r="E712" s="233"/>
      <c r="F712" s="231"/>
      <c r="G712" s="234"/>
    </row>
    <row r="713" spans="1:7" ht="9.75" customHeight="1">
      <c r="A713" s="231"/>
      <c r="B713" s="235"/>
      <c r="C713" s="236"/>
      <c r="D713" s="231"/>
      <c r="E713" s="233"/>
      <c r="F713" s="231"/>
      <c r="G713" s="234"/>
    </row>
    <row r="714" spans="1:7" ht="9.75" customHeight="1">
      <c r="A714" s="231"/>
      <c r="B714" s="235"/>
      <c r="C714" s="236"/>
      <c r="D714" s="231"/>
      <c r="E714" s="233"/>
      <c r="F714" s="231"/>
      <c r="G714" s="234"/>
    </row>
    <row r="715" spans="1:7" ht="9.75" customHeight="1">
      <c r="A715" s="231"/>
      <c r="B715" s="235"/>
      <c r="C715" s="236"/>
      <c r="D715" s="231"/>
      <c r="E715" s="233"/>
      <c r="F715" s="231"/>
      <c r="G715" s="234"/>
    </row>
    <row r="716" spans="1:7" ht="9.75" customHeight="1">
      <c r="A716" s="231"/>
      <c r="B716" s="235"/>
      <c r="C716" s="232"/>
      <c r="D716" s="231"/>
      <c r="E716" s="233"/>
      <c r="F716" s="231"/>
      <c r="G716" s="234"/>
    </row>
    <row r="717" spans="1:7" ht="9.75" customHeight="1">
      <c r="A717" s="231"/>
      <c r="B717" s="235"/>
      <c r="C717" s="232"/>
      <c r="D717" s="231"/>
      <c r="E717" s="233"/>
      <c r="F717" s="231"/>
      <c r="G717" s="234"/>
    </row>
    <row r="718" spans="1:7" ht="9.75" customHeight="1">
      <c r="A718" s="231"/>
      <c r="B718" s="235"/>
      <c r="C718" s="232"/>
      <c r="D718" s="231"/>
      <c r="E718" s="233"/>
      <c r="F718" s="231"/>
      <c r="G718" s="234"/>
    </row>
    <row r="719" spans="1:7" ht="9.75" customHeight="1">
      <c r="A719" s="231"/>
      <c r="B719" s="235"/>
      <c r="C719" s="232"/>
      <c r="D719" s="231"/>
      <c r="E719" s="233"/>
      <c r="F719" s="231"/>
      <c r="G719" s="234"/>
    </row>
    <row r="720" spans="1:7" ht="9.75" customHeight="1">
      <c r="A720" s="231"/>
      <c r="B720" s="235"/>
      <c r="C720" s="232"/>
      <c r="D720" s="231"/>
      <c r="E720" s="233"/>
      <c r="F720" s="231"/>
      <c r="G720" s="234"/>
    </row>
    <row r="721" spans="1:7" ht="9.75" customHeight="1">
      <c r="A721" s="231"/>
      <c r="B721" s="235"/>
      <c r="C721" s="232"/>
      <c r="D721" s="231"/>
      <c r="E721" s="233"/>
      <c r="F721" s="231"/>
      <c r="G721" s="234"/>
    </row>
    <row r="722" spans="1:7" ht="9.75" customHeight="1">
      <c r="A722" s="231"/>
      <c r="B722" s="235"/>
      <c r="C722" s="232"/>
      <c r="D722" s="231"/>
      <c r="E722" s="233"/>
      <c r="F722" s="231"/>
      <c r="G722" s="234"/>
    </row>
    <row r="723" spans="1:7" ht="9.75" customHeight="1">
      <c r="A723" s="231"/>
      <c r="B723" s="235"/>
      <c r="C723" s="232"/>
      <c r="D723" s="231"/>
      <c r="E723" s="233"/>
      <c r="F723" s="231"/>
      <c r="G723" s="234"/>
    </row>
    <row r="724" spans="1:7" ht="9.75" customHeight="1">
      <c r="A724" s="231"/>
      <c r="B724" s="235"/>
      <c r="C724" s="232"/>
      <c r="D724" s="231"/>
      <c r="E724" s="233"/>
      <c r="F724" s="231"/>
      <c r="G724" s="234"/>
    </row>
    <row r="725" spans="1:7" ht="9.75" customHeight="1">
      <c r="A725" s="231"/>
      <c r="B725" s="235"/>
      <c r="C725" s="232"/>
      <c r="D725" s="231"/>
      <c r="E725" s="233"/>
      <c r="F725" s="231"/>
      <c r="G725" s="234"/>
    </row>
    <row r="726" spans="1:7" ht="9.75" customHeight="1">
      <c r="A726" s="231"/>
      <c r="B726" s="235"/>
      <c r="C726" s="232"/>
      <c r="D726" s="231"/>
      <c r="E726" s="233"/>
      <c r="F726" s="231"/>
      <c r="G726" s="234"/>
    </row>
    <row r="727" spans="1:7" ht="9.75" customHeight="1">
      <c r="A727" s="231"/>
      <c r="B727" s="235"/>
      <c r="C727" s="232"/>
      <c r="D727" s="231"/>
      <c r="E727" s="233"/>
      <c r="F727" s="231"/>
      <c r="G727" s="234"/>
    </row>
    <row r="728" spans="1:7" ht="9.75" customHeight="1">
      <c r="A728" s="231"/>
      <c r="B728" s="235"/>
      <c r="C728" s="232"/>
      <c r="D728" s="231"/>
      <c r="E728" s="233"/>
      <c r="F728" s="231"/>
      <c r="G728" s="234"/>
    </row>
    <row r="729" spans="1:7" ht="9.75" customHeight="1">
      <c r="A729" s="231"/>
      <c r="B729" s="235"/>
      <c r="C729" s="232"/>
      <c r="D729" s="231"/>
      <c r="E729" s="233"/>
      <c r="F729" s="231"/>
      <c r="G729" s="234"/>
    </row>
    <row r="730" spans="1:7" ht="9.75" customHeight="1">
      <c r="A730" s="231"/>
      <c r="B730" s="235"/>
      <c r="C730" s="232"/>
      <c r="D730" s="231"/>
      <c r="E730" s="233"/>
      <c r="F730" s="231"/>
      <c r="G730" s="234"/>
    </row>
    <row r="731" spans="1:7" ht="9.75" customHeight="1">
      <c r="A731" s="231"/>
      <c r="B731" s="235"/>
      <c r="C731" s="232"/>
      <c r="D731" s="231"/>
      <c r="E731" s="233"/>
      <c r="F731" s="231"/>
      <c r="G731" s="234"/>
    </row>
    <row r="732" spans="1:7" ht="9.75" customHeight="1">
      <c r="A732" s="231"/>
      <c r="B732" s="235"/>
      <c r="C732" s="232"/>
      <c r="D732" s="231"/>
      <c r="E732" s="233"/>
      <c r="F732" s="231"/>
      <c r="G732" s="234"/>
    </row>
    <row r="733" spans="1:7" ht="9.75" customHeight="1">
      <c r="A733" s="231"/>
      <c r="B733" s="235"/>
      <c r="C733" s="232"/>
      <c r="D733" s="231"/>
      <c r="E733" s="233"/>
      <c r="F733" s="231"/>
      <c r="G733" s="234"/>
    </row>
    <row r="734" spans="1:7" ht="9.75" customHeight="1">
      <c r="A734" s="231"/>
      <c r="B734" s="235"/>
      <c r="C734" s="232"/>
      <c r="D734" s="231"/>
      <c r="E734" s="233"/>
      <c r="F734" s="231"/>
      <c r="G734" s="234"/>
    </row>
    <row r="735" spans="1:7" ht="9.75" customHeight="1">
      <c r="A735" s="231"/>
      <c r="B735" s="235"/>
      <c r="C735" s="232"/>
      <c r="D735" s="231"/>
      <c r="E735" s="233"/>
      <c r="F735" s="231"/>
      <c r="G735" s="234"/>
    </row>
    <row r="736" spans="1:7" ht="9.75" customHeight="1">
      <c r="A736" s="231"/>
      <c r="B736" s="235"/>
      <c r="C736" s="232"/>
      <c r="D736" s="231"/>
      <c r="E736" s="233"/>
      <c r="F736" s="231"/>
      <c r="G736" s="234"/>
    </row>
    <row r="737" spans="1:7" ht="9.75" customHeight="1">
      <c r="A737" s="231"/>
      <c r="B737" s="235"/>
      <c r="C737" s="232"/>
      <c r="D737" s="231"/>
      <c r="E737" s="233"/>
      <c r="F737" s="231"/>
      <c r="G737" s="234"/>
    </row>
    <row r="738" spans="1:7" ht="9.75" customHeight="1">
      <c r="A738" s="231"/>
      <c r="B738" s="235"/>
      <c r="C738" s="232"/>
      <c r="D738" s="231"/>
      <c r="E738" s="233"/>
      <c r="F738" s="231"/>
      <c r="G738" s="234"/>
    </row>
    <row r="739" spans="1:7" ht="9.75" customHeight="1">
      <c r="A739" s="231"/>
      <c r="B739" s="235"/>
      <c r="C739" s="232"/>
      <c r="D739" s="231"/>
      <c r="E739" s="233"/>
      <c r="F739" s="231"/>
      <c r="G739" s="234"/>
    </row>
    <row r="740" spans="1:7" ht="9.75" customHeight="1">
      <c r="A740" s="231"/>
      <c r="B740" s="235"/>
      <c r="C740" s="232"/>
      <c r="D740" s="231"/>
      <c r="E740" s="233"/>
      <c r="F740" s="231"/>
      <c r="G740" s="234"/>
    </row>
    <row r="741" spans="1:7" ht="9.75" customHeight="1">
      <c r="A741" s="231"/>
      <c r="B741" s="235"/>
      <c r="C741" s="232"/>
      <c r="D741" s="231"/>
      <c r="E741" s="233"/>
      <c r="F741" s="231"/>
      <c r="G741" s="234"/>
    </row>
    <row r="742" spans="1:7" ht="9.75" customHeight="1">
      <c r="A742" s="231"/>
      <c r="B742" s="235"/>
      <c r="C742" s="232"/>
      <c r="D742" s="231"/>
      <c r="E742" s="233"/>
      <c r="F742" s="231"/>
      <c r="G742" s="234"/>
    </row>
    <row r="743" spans="1:7" ht="9.75" customHeight="1">
      <c r="A743" s="231"/>
      <c r="B743" s="235"/>
      <c r="C743" s="232"/>
      <c r="D743" s="231"/>
      <c r="E743" s="233"/>
      <c r="F743" s="231"/>
      <c r="G743" s="234"/>
    </row>
    <row r="744" spans="1:7" ht="9.75" customHeight="1">
      <c r="A744" s="231"/>
      <c r="B744" s="235"/>
      <c r="C744" s="232"/>
      <c r="D744" s="231"/>
      <c r="E744" s="233"/>
      <c r="F744" s="231"/>
      <c r="G744" s="234"/>
    </row>
    <row r="745" spans="1:7" ht="9.75" customHeight="1">
      <c r="A745" s="231"/>
      <c r="B745" s="235"/>
      <c r="C745" s="232"/>
      <c r="D745" s="231"/>
      <c r="E745" s="233"/>
      <c r="F745" s="231"/>
      <c r="G745" s="234"/>
    </row>
    <row r="746" spans="1:7" ht="9.75" customHeight="1">
      <c r="A746" s="231"/>
      <c r="B746" s="235"/>
      <c r="C746" s="232"/>
      <c r="D746" s="231"/>
      <c r="E746" s="233"/>
      <c r="F746" s="231"/>
      <c r="G746" s="234"/>
    </row>
    <row r="747" spans="1:7" ht="9.75" customHeight="1">
      <c r="A747" s="231"/>
      <c r="B747" s="235"/>
      <c r="C747" s="232"/>
      <c r="D747" s="231"/>
      <c r="E747" s="233"/>
      <c r="F747" s="231"/>
      <c r="G747" s="234"/>
    </row>
    <row r="748" spans="1:7" ht="9.75" customHeight="1">
      <c r="A748" s="231"/>
      <c r="B748" s="235"/>
      <c r="C748" s="232"/>
      <c r="D748" s="231"/>
      <c r="E748" s="233"/>
      <c r="F748" s="231"/>
      <c r="G748" s="234"/>
    </row>
    <row r="749" spans="1:7" ht="9.75" customHeight="1">
      <c r="A749" s="231"/>
      <c r="B749" s="235"/>
      <c r="C749" s="232"/>
      <c r="D749" s="231"/>
      <c r="E749" s="233"/>
      <c r="F749" s="231"/>
      <c r="G749" s="234"/>
    </row>
    <row r="750" spans="1:7" ht="9.75" customHeight="1">
      <c r="A750" s="231"/>
      <c r="B750" s="235"/>
      <c r="C750" s="232"/>
      <c r="D750" s="231"/>
      <c r="E750" s="233"/>
      <c r="F750" s="231"/>
      <c r="G750" s="234"/>
    </row>
    <row r="751" spans="1:7" ht="9.75" customHeight="1">
      <c r="A751" s="231"/>
      <c r="B751" s="235"/>
      <c r="C751" s="232"/>
      <c r="D751" s="231"/>
      <c r="E751" s="233"/>
      <c r="F751" s="231"/>
      <c r="G751" s="234"/>
    </row>
    <row r="752" spans="1:7" ht="9.75" customHeight="1">
      <c r="A752" s="231"/>
      <c r="B752" s="235"/>
      <c r="C752" s="232"/>
      <c r="D752" s="231"/>
      <c r="E752" s="233"/>
      <c r="F752" s="231"/>
      <c r="G752" s="234"/>
    </row>
    <row r="753" spans="1:7" ht="9.75" customHeight="1">
      <c r="A753" s="231"/>
      <c r="B753" s="235"/>
      <c r="C753" s="232"/>
      <c r="D753" s="231"/>
      <c r="E753" s="233"/>
      <c r="F753" s="231"/>
      <c r="G753" s="234"/>
    </row>
    <row r="754" spans="1:7" ht="9.75" customHeight="1">
      <c r="A754" s="231"/>
      <c r="B754" s="235"/>
      <c r="C754" s="232"/>
      <c r="D754" s="231"/>
      <c r="E754" s="233"/>
      <c r="F754" s="231"/>
      <c r="G754" s="234"/>
    </row>
    <row r="755" spans="1:7" ht="9.75" customHeight="1">
      <c r="A755" s="231"/>
      <c r="B755" s="235"/>
      <c r="C755" s="232"/>
      <c r="D755" s="231"/>
      <c r="E755" s="233"/>
      <c r="F755" s="231"/>
      <c r="G755" s="234"/>
    </row>
    <row r="756" spans="1:7" ht="9.75" customHeight="1">
      <c r="A756" s="231"/>
      <c r="B756" s="235"/>
      <c r="C756" s="232"/>
      <c r="D756" s="231"/>
      <c r="E756" s="233"/>
      <c r="F756" s="231"/>
      <c r="G756" s="234"/>
    </row>
    <row r="757" spans="1:7" ht="9.75" customHeight="1">
      <c r="A757" s="231"/>
      <c r="B757" s="235"/>
      <c r="C757" s="232"/>
      <c r="D757" s="231"/>
      <c r="E757" s="233"/>
      <c r="F757" s="231"/>
      <c r="G757" s="234"/>
    </row>
    <row r="758" spans="1:7" ht="9.75" customHeight="1">
      <c r="A758" s="231"/>
      <c r="B758" s="235"/>
      <c r="C758" s="232"/>
      <c r="D758" s="231"/>
      <c r="E758" s="233"/>
      <c r="F758" s="231"/>
      <c r="G758" s="234"/>
    </row>
    <row r="759" spans="1:7" ht="9.75" customHeight="1">
      <c r="A759" s="231"/>
      <c r="B759" s="235"/>
      <c r="C759" s="232"/>
      <c r="D759" s="231"/>
      <c r="E759" s="233"/>
      <c r="F759" s="231"/>
      <c r="G759" s="234"/>
    </row>
    <row r="760" spans="1:7" ht="9.75" customHeight="1">
      <c r="A760" s="231"/>
      <c r="B760" s="235"/>
      <c r="C760" s="232"/>
      <c r="D760" s="231"/>
      <c r="E760" s="233"/>
      <c r="F760" s="231"/>
      <c r="G760" s="234"/>
    </row>
    <row r="761" spans="1:7" ht="9.75" customHeight="1">
      <c r="A761" s="231"/>
      <c r="B761" s="235"/>
      <c r="C761" s="232"/>
      <c r="D761" s="231"/>
      <c r="E761" s="233"/>
      <c r="F761" s="231"/>
      <c r="G761" s="234"/>
    </row>
    <row r="762" spans="1:7" ht="9.75" customHeight="1">
      <c r="A762" s="231"/>
      <c r="B762" s="235"/>
      <c r="C762" s="232"/>
      <c r="D762" s="231"/>
      <c r="E762" s="233"/>
      <c r="F762" s="231"/>
      <c r="G762" s="234"/>
    </row>
    <row r="763" spans="1:7" ht="9.75" customHeight="1">
      <c r="A763" s="231"/>
      <c r="B763" s="235"/>
      <c r="C763" s="232"/>
      <c r="D763" s="231"/>
      <c r="E763" s="233"/>
      <c r="F763" s="231"/>
      <c r="G763" s="234"/>
    </row>
    <row r="764" spans="1:7" ht="9.75" customHeight="1">
      <c r="A764" s="231"/>
      <c r="B764" s="235"/>
      <c r="C764" s="232"/>
      <c r="D764" s="231"/>
      <c r="E764" s="233"/>
      <c r="F764" s="231"/>
      <c r="G764" s="234"/>
    </row>
    <row r="765" spans="1:7" ht="9.75" customHeight="1">
      <c r="A765" s="231"/>
      <c r="B765" s="235"/>
      <c r="C765" s="232"/>
      <c r="D765" s="231"/>
      <c r="E765" s="233"/>
      <c r="F765" s="231"/>
      <c r="G765" s="234"/>
    </row>
    <row r="766" spans="1:7" ht="9.75" customHeight="1">
      <c r="A766" s="231"/>
      <c r="B766" s="235"/>
      <c r="C766" s="232"/>
      <c r="D766" s="231"/>
      <c r="E766" s="233"/>
      <c r="F766" s="231"/>
      <c r="G766" s="234"/>
    </row>
    <row r="767" spans="1:7" ht="9.75" customHeight="1">
      <c r="A767" s="231"/>
      <c r="B767" s="235"/>
      <c r="C767" s="232"/>
      <c r="D767" s="231"/>
      <c r="E767" s="233"/>
      <c r="F767" s="231"/>
      <c r="G767" s="234"/>
    </row>
    <row r="768" spans="1:7" ht="9.75" customHeight="1">
      <c r="A768" s="231"/>
      <c r="B768" s="235"/>
      <c r="C768" s="232"/>
      <c r="D768" s="231"/>
      <c r="E768" s="233"/>
      <c r="F768" s="231"/>
      <c r="G768" s="234"/>
    </row>
    <row r="769" spans="1:7" ht="9.75" customHeight="1">
      <c r="A769" s="231"/>
      <c r="B769" s="235"/>
      <c r="C769" s="232"/>
      <c r="D769" s="231"/>
      <c r="E769" s="233"/>
      <c r="F769" s="231"/>
      <c r="G769" s="234"/>
    </row>
    <row r="770" spans="1:7" ht="9.75" customHeight="1">
      <c r="A770" s="231"/>
      <c r="B770" s="235"/>
      <c r="C770" s="232"/>
      <c r="D770" s="231"/>
      <c r="E770" s="233"/>
      <c r="F770" s="231"/>
      <c r="G770" s="234"/>
    </row>
    <row r="771" spans="1:7" ht="9.75" customHeight="1">
      <c r="A771" s="231"/>
      <c r="B771" s="235"/>
      <c r="C771" s="232"/>
      <c r="D771" s="231"/>
      <c r="E771" s="233"/>
      <c r="F771" s="231"/>
      <c r="G771" s="234"/>
    </row>
    <row r="772" spans="1:7" ht="9.75" customHeight="1">
      <c r="A772" s="231"/>
      <c r="B772" s="235"/>
      <c r="C772" s="232"/>
      <c r="D772" s="231"/>
      <c r="E772" s="233"/>
      <c r="F772" s="231"/>
      <c r="G772" s="234"/>
    </row>
    <row r="773" spans="1:7" ht="9.75" customHeight="1">
      <c r="A773" s="231"/>
      <c r="B773" s="235"/>
      <c r="C773" s="232"/>
      <c r="D773" s="231"/>
      <c r="E773" s="233"/>
      <c r="F773" s="231"/>
      <c r="G773" s="234"/>
    </row>
    <row r="774" spans="1:7" ht="9.75" customHeight="1">
      <c r="A774" s="231"/>
      <c r="B774" s="235"/>
      <c r="C774" s="232"/>
      <c r="D774" s="231"/>
      <c r="E774" s="233"/>
      <c r="F774" s="231"/>
      <c r="G774" s="234"/>
    </row>
    <row r="775" spans="1:7" ht="9.75" customHeight="1">
      <c r="A775" s="231"/>
      <c r="B775" s="235"/>
      <c r="C775" s="232"/>
      <c r="D775" s="231"/>
      <c r="E775" s="233"/>
      <c r="F775" s="231"/>
      <c r="G775" s="234"/>
    </row>
    <row r="776" spans="1:7" ht="9.75" customHeight="1">
      <c r="A776" s="231"/>
      <c r="B776" s="235"/>
      <c r="C776" s="232"/>
      <c r="D776" s="231"/>
      <c r="E776" s="233"/>
      <c r="F776" s="231"/>
      <c r="G776" s="234"/>
    </row>
    <row r="777" spans="1:7" ht="9.75" customHeight="1">
      <c r="A777" s="231"/>
      <c r="B777" s="235"/>
      <c r="C777" s="232"/>
      <c r="D777" s="231"/>
      <c r="E777" s="233"/>
      <c r="F777" s="231"/>
      <c r="G777" s="234"/>
    </row>
    <row r="778" spans="1:7" ht="9.75" customHeight="1">
      <c r="A778" s="231"/>
      <c r="B778" s="235"/>
      <c r="C778" s="232"/>
      <c r="D778" s="231"/>
      <c r="E778" s="233"/>
      <c r="F778" s="231"/>
      <c r="G778" s="234"/>
    </row>
    <row r="779" spans="1:7" ht="9.75" customHeight="1">
      <c r="A779" s="231"/>
      <c r="B779" s="235"/>
      <c r="C779" s="232"/>
      <c r="D779" s="231"/>
      <c r="E779" s="233"/>
      <c r="F779" s="231"/>
      <c r="G779" s="234"/>
    </row>
    <row r="780" spans="1:7" ht="9.75" customHeight="1">
      <c r="A780" s="231"/>
      <c r="B780" s="235"/>
      <c r="C780" s="232"/>
      <c r="D780" s="231"/>
      <c r="E780" s="233"/>
      <c r="F780" s="231"/>
      <c r="G780" s="234"/>
    </row>
    <row r="781" spans="1:7" ht="9.75" customHeight="1">
      <c r="A781" s="231"/>
      <c r="B781" s="235"/>
      <c r="C781" s="232"/>
      <c r="D781" s="231"/>
      <c r="E781" s="233"/>
      <c r="F781" s="231"/>
      <c r="G781" s="234"/>
    </row>
    <row r="782" spans="1:7" ht="9.75" customHeight="1">
      <c r="A782" s="231"/>
      <c r="B782" s="235"/>
      <c r="C782" s="232"/>
      <c r="D782" s="231"/>
      <c r="E782" s="233"/>
      <c r="F782" s="231"/>
      <c r="G782" s="234"/>
    </row>
    <row r="783" spans="1:7" ht="9.75" customHeight="1">
      <c r="A783" s="231"/>
      <c r="B783" s="235"/>
      <c r="C783" s="232"/>
      <c r="D783" s="231"/>
      <c r="E783" s="233"/>
      <c r="F783" s="231"/>
      <c r="G783" s="234"/>
    </row>
    <row r="784" spans="1:7" ht="9.75" customHeight="1">
      <c r="A784" s="231"/>
      <c r="B784" s="235"/>
      <c r="C784" s="232"/>
      <c r="D784" s="231"/>
      <c r="E784" s="233"/>
      <c r="F784" s="231"/>
      <c r="G784" s="234"/>
    </row>
    <row r="785" spans="1:7" ht="9.75" customHeight="1">
      <c r="A785" s="231"/>
      <c r="B785" s="235"/>
      <c r="C785" s="232"/>
      <c r="D785" s="231"/>
      <c r="E785" s="233"/>
      <c r="F785" s="231"/>
      <c r="G785" s="234"/>
    </row>
    <row r="786" spans="1:7" ht="9.75" customHeight="1">
      <c r="A786" s="231"/>
      <c r="B786" s="235"/>
      <c r="C786" s="232"/>
      <c r="D786" s="231"/>
      <c r="E786" s="233"/>
      <c r="F786" s="231"/>
      <c r="G786" s="234"/>
    </row>
    <row r="787" spans="1:7" ht="9.75" customHeight="1">
      <c r="A787" s="231"/>
      <c r="B787" s="235"/>
      <c r="C787" s="232"/>
      <c r="D787" s="231"/>
      <c r="E787" s="233"/>
      <c r="F787" s="231"/>
      <c r="G787" s="234"/>
    </row>
    <row r="788" spans="1:7" ht="9.75" customHeight="1">
      <c r="A788" s="231"/>
      <c r="B788" s="235"/>
      <c r="C788" s="232"/>
      <c r="D788" s="231"/>
      <c r="E788" s="233"/>
      <c r="F788" s="231"/>
      <c r="G788" s="234"/>
    </row>
    <row r="789" spans="1:7" ht="9.75" customHeight="1">
      <c r="A789" s="231"/>
      <c r="B789" s="235"/>
      <c r="C789" s="232"/>
      <c r="D789" s="231"/>
      <c r="E789" s="233"/>
      <c r="F789" s="231"/>
      <c r="G789" s="234"/>
    </row>
    <row r="790" spans="1:7" ht="9.75" customHeight="1">
      <c r="A790" s="231"/>
      <c r="B790" s="235"/>
      <c r="C790" s="232"/>
      <c r="D790" s="231"/>
      <c r="E790" s="233"/>
      <c r="F790" s="231"/>
      <c r="G790" s="234"/>
    </row>
    <row r="791" spans="1:7" ht="9.75" customHeight="1">
      <c r="A791" s="231"/>
      <c r="B791" s="235"/>
      <c r="C791" s="236"/>
      <c r="D791" s="231"/>
      <c r="E791" s="233"/>
      <c r="F791" s="231"/>
      <c r="G791" s="234"/>
    </row>
    <row r="792" spans="1:7" ht="9.75" customHeight="1">
      <c r="A792" s="231"/>
      <c r="B792" s="235"/>
      <c r="C792" s="236"/>
      <c r="D792" s="231"/>
      <c r="E792" s="233"/>
      <c r="F792" s="231"/>
      <c r="G792" s="234"/>
    </row>
    <row r="793" spans="1:7" ht="9.75" customHeight="1">
      <c r="A793" s="231"/>
      <c r="B793" s="235"/>
      <c r="C793" s="236"/>
      <c r="D793" s="231"/>
      <c r="E793" s="233"/>
      <c r="F793" s="231"/>
      <c r="G793" s="234"/>
    </row>
    <row r="794" spans="1:7" ht="9.75" customHeight="1">
      <c r="A794" s="231"/>
      <c r="B794" s="235"/>
      <c r="C794" s="236"/>
      <c r="D794" s="231"/>
      <c r="E794" s="233"/>
      <c r="F794" s="231"/>
      <c r="G794" s="234"/>
    </row>
    <row r="795" spans="1:7" ht="9.75" customHeight="1">
      <c r="A795" s="231"/>
      <c r="B795" s="235"/>
      <c r="C795" s="236"/>
      <c r="D795" s="231"/>
      <c r="E795" s="233"/>
      <c r="F795" s="231"/>
      <c r="G795" s="234"/>
    </row>
    <row r="796" spans="1:7" ht="9.75" customHeight="1">
      <c r="A796" s="231"/>
      <c r="B796" s="235"/>
      <c r="C796" s="236"/>
      <c r="D796" s="231"/>
      <c r="E796" s="240"/>
      <c r="F796" s="231"/>
      <c r="G796" s="234"/>
    </row>
    <row r="797" spans="1:7" ht="9.75" customHeight="1">
      <c r="A797" s="231"/>
      <c r="B797" s="235"/>
      <c r="C797" s="236"/>
      <c r="D797" s="231"/>
      <c r="E797" s="240"/>
      <c r="F797" s="231"/>
      <c r="G797" s="234"/>
    </row>
    <row r="798" spans="1:7" ht="9.75" customHeight="1">
      <c r="A798" s="231"/>
      <c r="B798" s="235"/>
      <c r="C798" s="236"/>
      <c r="D798" s="231"/>
      <c r="E798" s="240"/>
      <c r="F798" s="231"/>
      <c r="G798" s="234"/>
    </row>
    <row r="799" spans="1:7" ht="9.75" customHeight="1">
      <c r="A799" s="231"/>
      <c r="B799" s="235"/>
      <c r="C799" s="236"/>
      <c r="D799" s="231"/>
      <c r="E799" s="240"/>
      <c r="F799" s="231"/>
      <c r="G799" s="234"/>
    </row>
    <row r="800" spans="1:7" ht="9.75" customHeight="1">
      <c r="A800" s="231"/>
      <c r="B800" s="235"/>
      <c r="C800" s="236"/>
      <c r="D800" s="231"/>
      <c r="E800" s="240"/>
      <c r="F800" s="231"/>
      <c r="G800" s="234"/>
    </row>
    <row r="801" spans="1:7" ht="9.75" customHeight="1">
      <c r="A801" s="231"/>
      <c r="B801" s="235"/>
      <c r="C801" s="232"/>
      <c r="D801" s="231"/>
      <c r="E801" s="233"/>
      <c r="F801" s="231"/>
      <c r="G801" s="234"/>
    </row>
    <row r="802" spans="1:7" ht="9.75" customHeight="1">
      <c r="A802" s="231"/>
      <c r="B802" s="235"/>
      <c r="C802" s="232"/>
      <c r="D802" s="231"/>
      <c r="E802" s="233"/>
      <c r="F802" s="231"/>
      <c r="G802" s="234"/>
    </row>
    <row r="803" spans="1:7" ht="9.75" customHeight="1">
      <c r="A803" s="231"/>
      <c r="B803" s="235"/>
      <c r="C803" s="232"/>
      <c r="D803" s="231"/>
      <c r="E803" s="233"/>
      <c r="F803" s="231"/>
      <c r="G803" s="234"/>
    </row>
    <row r="804" spans="1:7" ht="9.75" customHeight="1">
      <c r="A804" s="231"/>
      <c r="B804" s="235"/>
      <c r="C804" s="232"/>
      <c r="D804" s="231"/>
      <c r="E804" s="233"/>
      <c r="F804" s="231"/>
      <c r="G804" s="234"/>
    </row>
    <row r="805" spans="1:7" ht="9.75" customHeight="1">
      <c r="A805" s="231"/>
      <c r="B805" s="235"/>
      <c r="C805" s="232"/>
      <c r="D805" s="231"/>
      <c r="E805" s="233"/>
      <c r="F805" s="231"/>
      <c r="G805" s="234"/>
    </row>
    <row r="806" spans="1:7" ht="9.75" customHeight="1">
      <c r="A806" s="231"/>
      <c r="B806" s="235"/>
      <c r="C806" s="232"/>
      <c r="D806" s="231"/>
      <c r="E806" s="233"/>
      <c r="F806" s="231"/>
      <c r="G806" s="234"/>
    </row>
    <row r="807" spans="1:7" ht="9.75" customHeight="1">
      <c r="A807" s="231"/>
      <c r="B807" s="235"/>
      <c r="C807" s="232"/>
      <c r="D807" s="231"/>
      <c r="E807" s="233"/>
      <c r="F807" s="231"/>
      <c r="G807" s="234"/>
    </row>
    <row r="808" spans="1:7" ht="9.75" customHeight="1">
      <c r="A808" s="231"/>
      <c r="B808" s="235"/>
      <c r="C808" s="232"/>
      <c r="D808" s="231"/>
      <c r="E808" s="233"/>
      <c r="F808" s="231"/>
      <c r="G808" s="234"/>
    </row>
    <row r="809" spans="1:7" ht="9.75" customHeight="1">
      <c r="A809" s="231"/>
      <c r="B809" s="235"/>
      <c r="C809" s="232"/>
      <c r="D809" s="231"/>
      <c r="E809" s="233"/>
      <c r="F809" s="231"/>
      <c r="G809" s="234"/>
    </row>
    <row r="810" spans="1:7" ht="9.75" customHeight="1">
      <c r="A810" s="231"/>
      <c r="B810" s="235"/>
      <c r="C810" s="232"/>
      <c r="D810" s="231"/>
      <c r="E810" s="233"/>
      <c r="F810" s="231"/>
      <c r="G810" s="234"/>
    </row>
    <row r="811" spans="1:7" ht="9.75" customHeight="1">
      <c r="A811" s="231"/>
      <c r="B811" s="235"/>
      <c r="C811" s="232"/>
      <c r="D811" s="231"/>
      <c r="E811" s="233"/>
      <c r="F811" s="231"/>
      <c r="G811" s="234"/>
    </row>
    <row r="812" spans="1:7" ht="9.75" customHeight="1">
      <c r="A812" s="231"/>
      <c r="B812" s="235"/>
      <c r="C812" s="232"/>
      <c r="D812" s="231"/>
      <c r="E812" s="233"/>
      <c r="F812" s="231"/>
      <c r="G812" s="234"/>
    </row>
    <row r="813" spans="1:7" ht="9.75" customHeight="1">
      <c r="A813" s="231"/>
      <c r="B813" s="235"/>
      <c r="C813" s="232"/>
      <c r="D813" s="231"/>
      <c r="E813" s="233"/>
      <c r="F813" s="231"/>
      <c r="G813" s="234"/>
    </row>
    <row r="814" spans="1:7" ht="9.75" customHeight="1">
      <c r="A814" s="231"/>
      <c r="B814" s="235"/>
      <c r="C814" s="232"/>
      <c r="D814" s="231"/>
      <c r="E814" s="233"/>
      <c r="F814" s="231"/>
      <c r="G814" s="234"/>
    </row>
    <row r="815" spans="1:7" ht="9.75" customHeight="1">
      <c r="A815" s="231"/>
      <c r="B815" s="235"/>
      <c r="C815" s="232"/>
      <c r="D815" s="231"/>
      <c r="E815" s="233"/>
      <c r="F815" s="231"/>
      <c r="G815" s="234"/>
    </row>
    <row r="816" spans="1:7" ht="9.75" customHeight="1">
      <c r="A816" s="231"/>
      <c r="B816" s="235"/>
      <c r="C816" s="232"/>
      <c r="D816" s="231"/>
      <c r="E816" s="233"/>
      <c r="F816" s="231"/>
      <c r="G816" s="234"/>
    </row>
    <row r="817" spans="1:7" ht="9.75" customHeight="1">
      <c r="A817" s="231"/>
      <c r="B817" s="235"/>
      <c r="C817" s="232"/>
      <c r="D817" s="231"/>
      <c r="E817" s="233"/>
      <c r="F817" s="231"/>
      <c r="G817" s="234"/>
    </row>
    <row r="818" spans="1:7" ht="9.75" customHeight="1">
      <c r="A818" s="231"/>
      <c r="B818" s="235"/>
      <c r="C818" s="232"/>
      <c r="D818" s="231"/>
      <c r="E818" s="233"/>
      <c r="F818" s="231"/>
      <c r="G818" s="234"/>
    </row>
    <row r="819" spans="1:7" ht="9.75" customHeight="1">
      <c r="A819" s="231"/>
      <c r="B819" s="235"/>
      <c r="C819" s="232"/>
      <c r="D819" s="231"/>
      <c r="E819" s="233"/>
      <c r="F819" s="231"/>
      <c r="G819" s="234"/>
    </row>
    <row r="820" spans="1:7" ht="9.75" customHeight="1">
      <c r="A820" s="231"/>
      <c r="B820" s="235"/>
      <c r="C820" s="232"/>
      <c r="D820" s="231"/>
      <c r="E820" s="233"/>
      <c r="F820" s="231"/>
      <c r="G820" s="234"/>
    </row>
    <row r="821" spans="1:7" ht="9.75" customHeight="1">
      <c r="A821" s="231"/>
      <c r="B821" s="235"/>
      <c r="C821" s="232"/>
      <c r="D821" s="231"/>
      <c r="E821" s="233"/>
      <c r="F821" s="231"/>
      <c r="G821" s="234"/>
    </row>
    <row r="822" spans="1:7" ht="9.75" customHeight="1">
      <c r="A822" s="231"/>
      <c r="B822" s="235"/>
      <c r="C822" s="232"/>
      <c r="D822" s="231"/>
      <c r="E822" s="233"/>
      <c r="F822" s="231"/>
      <c r="G822" s="234"/>
    </row>
    <row r="823" spans="1:7" ht="9.75" customHeight="1">
      <c r="A823" s="231"/>
      <c r="B823" s="235"/>
      <c r="C823" s="232"/>
      <c r="D823" s="231"/>
      <c r="E823" s="233"/>
      <c r="F823" s="231"/>
      <c r="G823" s="234"/>
    </row>
    <row r="824" spans="1:7" ht="9.75" customHeight="1">
      <c r="A824" s="231"/>
      <c r="B824" s="235"/>
      <c r="C824" s="232"/>
      <c r="D824" s="231"/>
      <c r="E824" s="233"/>
      <c r="F824" s="231"/>
      <c r="G824" s="234"/>
    </row>
    <row r="825" spans="1:7" ht="9.75" customHeight="1">
      <c r="A825" s="231"/>
      <c r="B825" s="235"/>
      <c r="C825" s="232"/>
      <c r="D825" s="231"/>
      <c r="E825" s="233"/>
      <c r="F825" s="231"/>
      <c r="G825" s="234"/>
    </row>
    <row r="826" spans="1:7" ht="9.75" customHeight="1">
      <c r="A826" s="231"/>
      <c r="B826" s="235"/>
      <c r="C826" s="232"/>
      <c r="D826" s="231"/>
      <c r="E826" s="233"/>
      <c r="F826" s="231"/>
      <c r="G826" s="234"/>
    </row>
    <row r="827" spans="1:7" ht="9.75" customHeight="1">
      <c r="A827" s="231"/>
      <c r="B827" s="235"/>
      <c r="C827" s="232"/>
      <c r="D827" s="231"/>
      <c r="E827" s="233"/>
      <c r="F827" s="231"/>
      <c r="G827" s="234"/>
    </row>
    <row r="828" spans="1:7" ht="9.75" customHeight="1">
      <c r="A828" s="231"/>
      <c r="B828" s="235"/>
      <c r="C828" s="232"/>
      <c r="D828" s="231"/>
      <c r="E828" s="233"/>
      <c r="F828" s="231"/>
      <c r="G828" s="234"/>
    </row>
    <row r="829" spans="1:7" ht="9.75" customHeight="1">
      <c r="A829" s="231"/>
      <c r="B829" s="235"/>
      <c r="C829" s="232"/>
      <c r="D829" s="231"/>
      <c r="E829" s="233"/>
      <c r="F829" s="231"/>
      <c r="G829" s="234"/>
    </row>
    <row r="830" spans="1:7" ht="7.5" customHeight="1">
      <c r="A830" s="231"/>
      <c r="B830" s="235"/>
      <c r="C830" s="232"/>
      <c r="D830" s="231"/>
      <c r="E830" s="233"/>
      <c r="F830" s="231"/>
      <c r="G830" s="234"/>
    </row>
    <row r="831" spans="1:7" ht="9.75" customHeight="1">
      <c r="A831" s="231"/>
      <c r="B831" s="235"/>
      <c r="C831" s="232"/>
      <c r="D831" s="231"/>
      <c r="E831" s="233"/>
      <c r="F831" s="231"/>
      <c r="G831" s="234"/>
    </row>
    <row r="832" spans="1:7" ht="9.75" customHeight="1">
      <c r="A832" s="231"/>
      <c r="B832" s="235"/>
      <c r="C832" s="232"/>
      <c r="D832" s="231"/>
      <c r="E832" s="233"/>
      <c r="F832" s="231"/>
      <c r="G832" s="234"/>
    </row>
    <row r="833" spans="1:7" ht="9.75" customHeight="1">
      <c r="A833" s="231"/>
      <c r="B833" s="235"/>
      <c r="C833" s="232"/>
      <c r="D833" s="231"/>
      <c r="E833" s="233"/>
      <c r="F833" s="231"/>
      <c r="G833" s="234"/>
    </row>
    <row r="834" spans="1:7" ht="9.75" customHeight="1">
      <c r="A834" s="231"/>
      <c r="B834" s="235"/>
      <c r="C834" s="232"/>
      <c r="D834" s="231"/>
      <c r="E834" s="233"/>
      <c r="F834" s="231"/>
      <c r="G834" s="234"/>
    </row>
    <row r="835" spans="1:7" ht="9.75" customHeight="1">
      <c r="A835" s="231"/>
      <c r="B835" s="235"/>
      <c r="C835" s="232"/>
      <c r="D835" s="231"/>
      <c r="E835" s="233"/>
      <c r="F835" s="231"/>
      <c r="G835" s="234"/>
    </row>
    <row r="836" spans="1:7" ht="9.75" customHeight="1">
      <c r="A836" s="231"/>
      <c r="B836" s="235"/>
      <c r="C836" s="232"/>
      <c r="D836" s="231"/>
      <c r="E836" s="233"/>
      <c r="F836" s="231"/>
      <c r="G836" s="234"/>
    </row>
    <row r="837" spans="1:7" ht="9.75" customHeight="1">
      <c r="A837" s="231"/>
      <c r="B837" s="235"/>
      <c r="C837" s="232"/>
      <c r="D837" s="231"/>
      <c r="E837" s="233"/>
      <c r="F837" s="231"/>
      <c r="G837" s="234"/>
    </row>
    <row r="838" spans="1:7" ht="9.75" customHeight="1">
      <c r="A838" s="231"/>
      <c r="B838" s="235"/>
      <c r="C838" s="232"/>
      <c r="D838" s="231"/>
      <c r="E838" s="233"/>
      <c r="F838" s="231"/>
      <c r="G838" s="234"/>
    </row>
    <row r="839" spans="1:7" ht="9.75" customHeight="1">
      <c r="A839" s="231"/>
      <c r="B839" s="235"/>
      <c r="C839" s="232"/>
      <c r="D839" s="231"/>
      <c r="E839" s="233"/>
      <c r="F839" s="231"/>
      <c r="G839" s="234"/>
    </row>
    <row r="840" spans="1:7" ht="6.75" customHeight="1">
      <c r="A840" s="231"/>
      <c r="B840" s="235"/>
      <c r="C840" s="232"/>
      <c r="D840" s="231"/>
      <c r="E840" s="233"/>
      <c r="F840" s="231"/>
      <c r="G840" s="234"/>
    </row>
    <row r="841" spans="1:7" ht="9.75" customHeight="1">
      <c r="A841" s="231"/>
      <c r="B841" s="235"/>
      <c r="C841" s="232"/>
      <c r="D841" s="231"/>
      <c r="E841" s="239"/>
      <c r="F841" s="231"/>
      <c r="G841" s="234"/>
    </row>
    <row r="842" spans="1:7" ht="9.75" customHeight="1">
      <c r="A842" s="231"/>
      <c r="B842" s="235"/>
      <c r="C842" s="232"/>
      <c r="D842" s="231"/>
      <c r="E842" s="239"/>
      <c r="F842" s="231"/>
      <c r="G842" s="234"/>
    </row>
    <row r="843" spans="1:7" ht="9.75" customHeight="1">
      <c r="A843" s="231"/>
      <c r="B843" s="235"/>
      <c r="C843" s="232"/>
      <c r="D843" s="231"/>
      <c r="E843" s="239"/>
      <c r="F843" s="231"/>
      <c r="G843" s="234"/>
    </row>
    <row r="844" spans="1:7" ht="9.75" customHeight="1">
      <c r="A844" s="231"/>
      <c r="B844" s="235"/>
      <c r="C844" s="232"/>
      <c r="D844" s="231"/>
      <c r="E844" s="239"/>
      <c r="F844" s="231"/>
      <c r="G844" s="234"/>
    </row>
    <row r="845" spans="1:7" ht="9.75" customHeight="1">
      <c r="A845" s="231"/>
      <c r="B845" s="235"/>
      <c r="C845" s="232"/>
      <c r="D845" s="231"/>
      <c r="E845" s="239"/>
      <c r="F845" s="231"/>
      <c r="G845" s="234"/>
    </row>
    <row r="846" spans="1:7" ht="9.75" customHeight="1">
      <c r="A846" s="231"/>
      <c r="B846" s="235"/>
      <c r="C846" s="232"/>
      <c r="D846" s="231"/>
      <c r="E846" s="233"/>
      <c r="F846" s="231"/>
      <c r="G846" s="234"/>
    </row>
    <row r="847" spans="1:7" ht="9.75" customHeight="1">
      <c r="A847" s="231"/>
      <c r="B847" s="235"/>
      <c r="C847" s="232"/>
      <c r="D847" s="231"/>
      <c r="E847" s="233"/>
      <c r="F847" s="231"/>
      <c r="G847" s="234"/>
    </row>
    <row r="848" spans="1:7" ht="9.75" customHeight="1">
      <c r="A848" s="231"/>
      <c r="B848" s="235"/>
      <c r="C848" s="232"/>
      <c r="D848" s="231"/>
      <c r="E848" s="233"/>
      <c r="F848" s="231"/>
      <c r="G848" s="234"/>
    </row>
    <row r="849" spans="1:7" ht="9.75" customHeight="1">
      <c r="A849" s="231"/>
      <c r="B849" s="235"/>
      <c r="C849" s="232"/>
      <c r="D849" s="231"/>
      <c r="E849" s="233"/>
      <c r="F849" s="231"/>
      <c r="G849" s="234"/>
    </row>
    <row r="850" spans="1:7" ht="9.75" customHeight="1">
      <c r="A850" s="231"/>
      <c r="B850" s="235"/>
      <c r="C850" s="232"/>
      <c r="D850" s="231"/>
      <c r="E850" s="233"/>
      <c r="F850" s="231"/>
      <c r="G850" s="234"/>
    </row>
    <row r="851" spans="1:7" ht="9.75" customHeight="1">
      <c r="A851" s="231"/>
      <c r="B851" s="235"/>
      <c r="C851" s="236"/>
      <c r="D851" s="231"/>
      <c r="E851" s="233"/>
      <c r="F851" s="231"/>
      <c r="G851" s="234"/>
    </row>
    <row r="852" spans="1:7" ht="9.75" customHeight="1">
      <c r="A852" s="231"/>
      <c r="B852" s="235"/>
      <c r="C852" s="236"/>
      <c r="D852" s="231"/>
      <c r="E852" s="233"/>
      <c r="F852" s="231"/>
      <c r="G852" s="234"/>
    </row>
    <row r="853" spans="1:7" ht="9.75" customHeight="1">
      <c r="A853" s="231"/>
      <c r="B853" s="235"/>
      <c r="C853" s="236"/>
      <c r="D853" s="231"/>
      <c r="E853" s="233"/>
      <c r="F853" s="231"/>
      <c r="G853" s="234"/>
    </row>
    <row r="854" spans="1:7" ht="9.75" customHeight="1">
      <c r="A854" s="231"/>
      <c r="B854" s="235"/>
      <c r="C854" s="236"/>
      <c r="D854" s="231"/>
      <c r="E854" s="233"/>
      <c r="F854" s="231"/>
      <c r="G854" s="234"/>
    </row>
    <row r="855" spans="1:7" ht="9.75" customHeight="1">
      <c r="A855" s="231"/>
      <c r="B855" s="235"/>
      <c r="C855" s="236"/>
      <c r="D855" s="231"/>
      <c r="E855" s="233"/>
      <c r="F855" s="231"/>
      <c r="G855" s="234"/>
    </row>
    <row r="856" spans="1:7" ht="9.75" customHeight="1">
      <c r="A856" s="231"/>
      <c r="B856" s="235"/>
      <c r="C856" s="232"/>
      <c r="D856" s="231"/>
      <c r="E856" s="233"/>
      <c r="F856" s="231"/>
      <c r="G856" s="234"/>
    </row>
    <row r="857" spans="1:7" ht="9.75" customHeight="1">
      <c r="A857" s="231"/>
      <c r="B857" s="235"/>
      <c r="C857" s="232"/>
      <c r="D857" s="231"/>
      <c r="E857" s="233"/>
      <c r="F857" s="231"/>
      <c r="G857" s="234"/>
    </row>
    <row r="858" spans="1:7" ht="9.75" customHeight="1">
      <c r="A858" s="231"/>
      <c r="B858" s="235"/>
      <c r="C858" s="232"/>
      <c r="D858" s="231"/>
      <c r="E858" s="233"/>
      <c r="F858" s="231"/>
      <c r="G858" s="234"/>
    </row>
    <row r="859" spans="1:7" ht="9.75" customHeight="1">
      <c r="A859" s="231"/>
      <c r="B859" s="235"/>
      <c r="C859" s="232"/>
      <c r="D859" s="231"/>
      <c r="E859" s="233"/>
      <c r="F859" s="231"/>
      <c r="G859" s="234"/>
    </row>
    <row r="860" spans="1:7" ht="9.75" customHeight="1">
      <c r="A860" s="231"/>
      <c r="B860" s="235"/>
      <c r="C860" s="232"/>
      <c r="D860" s="231"/>
      <c r="E860" s="233"/>
      <c r="F860" s="231"/>
      <c r="G860" s="234"/>
    </row>
    <row r="861" spans="1:7" ht="9.75" customHeight="1">
      <c r="A861" s="231"/>
      <c r="B861" s="235"/>
      <c r="C861" s="232"/>
      <c r="D861" s="231"/>
      <c r="E861" s="233"/>
      <c r="F861" s="231"/>
      <c r="G861" s="234"/>
    </row>
    <row r="862" spans="1:7" ht="9.75" customHeight="1">
      <c r="A862" s="231"/>
      <c r="B862" s="235"/>
      <c r="C862" s="232"/>
      <c r="D862" s="231"/>
      <c r="E862" s="233"/>
      <c r="F862" s="231"/>
      <c r="G862" s="234"/>
    </row>
    <row r="863" spans="1:7" ht="9.75" customHeight="1">
      <c r="A863" s="231"/>
      <c r="B863" s="235"/>
      <c r="C863" s="232"/>
      <c r="D863" s="231"/>
      <c r="E863" s="233"/>
      <c r="F863" s="231"/>
      <c r="G863" s="234"/>
    </row>
    <row r="864" spans="1:7" ht="9.75" customHeight="1">
      <c r="A864" s="231"/>
      <c r="B864" s="235"/>
      <c r="C864" s="232"/>
      <c r="D864" s="231"/>
      <c r="E864" s="233"/>
      <c r="F864" s="231"/>
      <c r="G864" s="234"/>
    </row>
    <row r="865" spans="1:7" ht="9.75" customHeight="1">
      <c r="A865" s="231"/>
      <c r="B865" s="235"/>
      <c r="C865" s="232"/>
      <c r="D865" s="231"/>
      <c r="E865" s="233"/>
      <c r="F865" s="231"/>
      <c r="G865" s="234"/>
    </row>
    <row r="866" spans="1:7" ht="9.75" customHeight="1">
      <c r="A866" s="231"/>
      <c r="B866" s="235"/>
      <c r="C866" s="232"/>
      <c r="D866" s="231"/>
      <c r="E866" s="233"/>
      <c r="F866" s="231"/>
      <c r="G866" s="234"/>
    </row>
    <row r="867" spans="1:7" ht="9.75" customHeight="1">
      <c r="A867" s="231"/>
      <c r="B867" s="235"/>
      <c r="C867" s="232"/>
      <c r="D867" s="231"/>
      <c r="E867" s="233"/>
      <c r="F867" s="231"/>
      <c r="G867" s="234"/>
    </row>
    <row r="868" spans="1:7" ht="9.75" customHeight="1">
      <c r="A868" s="231"/>
      <c r="B868" s="235"/>
      <c r="C868" s="232"/>
      <c r="D868" s="231"/>
      <c r="E868" s="233"/>
      <c r="F868" s="231"/>
      <c r="G868" s="234"/>
    </row>
    <row r="869" spans="1:7" ht="9.75" customHeight="1">
      <c r="A869" s="231"/>
      <c r="B869" s="235"/>
      <c r="C869" s="232"/>
      <c r="D869" s="231"/>
      <c r="E869" s="233"/>
      <c r="F869" s="231"/>
      <c r="G869" s="234"/>
    </row>
    <row r="870" spans="1:7" ht="9.75" customHeight="1">
      <c r="A870" s="231"/>
      <c r="B870" s="235"/>
      <c r="C870" s="232"/>
      <c r="D870" s="231"/>
      <c r="E870" s="233"/>
      <c r="F870" s="231"/>
      <c r="G870" s="234"/>
    </row>
    <row r="871" spans="1:7" ht="9.75" customHeight="1">
      <c r="A871" s="231"/>
      <c r="B871" s="235"/>
      <c r="C871" s="232"/>
      <c r="D871" s="231"/>
      <c r="E871" s="233"/>
      <c r="F871" s="231"/>
      <c r="G871" s="234"/>
    </row>
    <row r="872" spans="1:7" ht="9.75" customHeight="1">
      <c r="A872" s="231"/>
      <c r="B872" s="235"/>
      <c r="C872" s="232"/>
      <c r="D872" s="231"/>
      <c r="E872" s="233"/>
      <c r="F872" s="231"/>
      <c r="G872" s="234"/>
    </row>
    <row r="873" spans="1:7" ht="9.75" customHeight="1">
      <c r="A873" s="231"/>
      <c r="B873" s="235"/>
      <c r="C873" s="232"/>
      <c r="D873" s="231"/>
      <c r="E873" s="233"/>
      <c r="F873" s="231"/>
      <c r="G873" s="234"/>
    </row>
    <row r="874" spans="1:7" ht="9.75" customHeight="1">
      <c r="A874" s="231"/>
      <c r="B874" s="235"/>
      <c r="C874" s="232"/>
      <c r="D874" s="231"/>
      <c r="E874" s="233"/>
      <c r="F874" s="231"/>
      <c r="G874" s="234"/>
    </row>
    <row r="875" spans="1:7" ht="9.75" customHeight="1">
      <c r="A875" s="231"/>
      <c r="B875" s="235"/>
      <c r="C875" s="232"/>
      <c r="D875" s="231"/>
      <c r="E875" s="233"/>
      <c r="F875" s="231"/>
      <c r="G875" s="234"/>
    </row>
    <row r="876" spans="1:7" ht="9.75" customHeight="1">
      <c r="A876" s="231"/>
      <c r="B876" s="235"/>
      <c r="C876" s="232"/>
      <c r="D876" s="231"/>
      <c r="E876" s="233"/>
      <c r="F876" s="231"/>
      <c r="G876" s="234"/>
    </row>
    <row r="877" spans="1:7" ht="9.75" customHeight="1">
      <c r="A877" s="231"/>
      <c r="B877" s="235"/>
      <c r="C877" s="232"/>
      <c r="D877" s="231"/>
      <c r="E877" s="233"/>
      <c r="F877" s="231"/>
      <c r="G877" s="234"/>
    </row>
    <row r="878" spans="1:7" ht="9.75" customHeight="1">
      <c r="A878" s="231"/>
      <c r="B878" s="235"/>
      <c r="C878" s="232"/>
      <c r="D878" s="231"/>
      <c r="E878" s="233"/>
      <c r="F878" s="231"/>
      <c r="G878" s="234"/>
    </row>
    <row r="879" spans="1:7" ht="9.75" customHeight="1">
      <c r="A879" s="231"/>
      <c r="B879" s="235"/>
      <c r="C879" s="232"/>
      <c r="D879" s="231"/>
      <c r="E879" s="233"/>
      <c r="F879" s="231"/>
      <c r="G879" s="234"/>
    </row>
    <row r="880" spans="1:7" ht="9.75" customHeight="1">
      <c r="A880" s="231"/>
      <c r="B880" s="235"/>
      <c r="C880" s="232"/>
      <c r="D880" s="231"/>
      <c r="E880" s="233"/>
      <c r="F880" s="231"/>
      <c r="G880" s="234"/>
    </row>
    <row r="881" spans="1:7" ht="9.75" customHeight="1">
      <c r="A881" s="231"/>
      <c r="B881" s="235"/>
      <c r="C881" s="232"/>
      <c r="D881" s="231"/>
      <c r="E881" s="233"/>
      <c r="F881" s="231"/>
      <c r="G881" s="234"/>
    </row>
    <row r="882" spans="1:7" ht="9.75" customHeight="1">
      <c r="A882" s="231"/>
      <c r="B882" s="235"/>
      <c r="C882" s="232"/>
      <c r="D882" s="231"/>
      <c r="E882" s="233"/>
      <c r="F882" s="231"/>
      <c r="G882" s="234"/>
    </row>
    <row r="883" spans="1:7" ht="9.75" customHeight="1">
      <c r="A883" s="231"/>
      <c r="B883" s="235"/>
      <c r="C883" s="232"/>
      <c r="D883" s="231"/>
      <c r="E883" s="233"/>
      <c r="F883" s="231"/>
      <c r="G883" s="234"/>
    </row>
    <row r="884" spans="1:7" ht="9.75" customHeight="1">
      <c r="A884" s="231"/>
      <c r="B884" s="235"/>
      <c r="C884" s="232"/>
      <c r="D884" s="231"/>
      <c r="E884" s="233"/>
      <c r="F884" s="231"/>
      <c r="G884" s="234"/>
    </row>
    <row r="885" spans="1:7" ht="9.75" customHeight="1">
      <c r="A885" s="231"/>
      <c r="B885" s="235"/>
      <c r="C885" s="232"/>
      <c r="D885" s="231"/>
      <c r="E885" s="233"/>
      <c r="F885" s="231"/>
      <c r="G885" s="234"/>
    </row>
    <row r="886" spans="1:7" ht="9.75" customHeight="1">
      <c r="A886" s="231"/>
      <c r="B886" s="235"/>
      <c r="C886" s="232"/>
      <c r="D886" s="231"/>
      <c r="E886" s="233"/>
      <c r="F886" s="231"/>
      <c r="G886" s="234"/>
    </row>
    <row r="887" spans="1:7" ht="9.75" customHeight="1">
      <c r="A887" s="231"/>
      <c r="B887" s="235"/>
      <c r="C887" s="232"/>
      <c r="D887" s="231"/>
      <c r="E887" s="233"/>
      <c r="F887" s="231"/>
      <c r="G887" s="234"/>
    </row>
    <row r="888" spans="1:7" ht="9.75" customHeight="1">
      <c r="A888" s="231"/>
      <c r="B888" s="235"/>
      <c r="C888" s="232"/>
      <c r="D888" s="231"/>
      <c r="E888" s="233"/>
      <c r="F888" s="231"/>
      <c r="G888" s="234"/>
    </row>
    <row r="889" spans="1:7" ht="9.75" customHeight="1">
      <c r="A889" s="231"/>
      <c r="B889" s="235"/>
      <c r="C889" s="232"/>
      <c r="D889" s="231"/>
      <c r="E889" s="233"/>
      <c r="F889" s="231"/>
      <c r="G889" s="234"/>
    </row>
    <row r="890" spans="1:7" ht="9.75" customHeight="1">
      <c r="A890" s="231"/>
      <c r="B890" s="235"/>
      <c r="C890" s="232"/>
      <c r="D890" s="231"/>
      <c r="E890" s="233"/>
      <c r="F890" s="231"/>
      <c r="G890" s="234"/>
    </row>
    <row r="891" spans="1:7" ht="9.75" customHeight="1">
      <c r="A891" s="231"/>
      <c r="B891" s="235"/>
      <c r="C891" s="232"/>
      <c r="D891" s="231"/>
      <c r="E891" s="233"/>
      <c r="F891" s="231"/>
      <c r="G891" s="234"/>
    </row>
    <row r="892" spans="1:7" ht="9.75" customHeight="1">
      <c r="A892" s="231"/>
      <c r="B892" s="235"/>
      <c r="C892" s="232"/>
      <c r="D892" s="231"/>
      <c r="E892" s="233"/>
      <c r="F892" s="231"/>
      <c r="G892" s="234"/>
    </row>
    <row r="893" spans="1:7" ht="9.75" customHeight="1">
      <c r="A893" s="231"/>
      <c r="B893" s="235"/>
      <c r="C893" s="232"/>
      <c r="D893" s="231"/>
      <c r="E893" s="233"/>
      <c r="F893" s="231"/>
      <c r="G893" s="234"/>
    </row>
    <row r="894" spans="1:7" ht="9.75" customHeight="1">
      <c r="A894" s="231"/>
      <c r="B894" s="235"/>
      <c r="C894" s="232"/>
      <c r="D894" s="231"/>
      <c r="E894" s="233"/>
      <c r="F894" s="231"/>
      <c r="G894" s="234"/>
    </row>
    <row r="895" spans="1:7" ht="9.75" customHeight="1">
      <c r="A895" s="231"/>
      <c r="B895" s="235"/>
      <c r="C895" s="232"/>
      <c r="D895" s="231"/>
      <c r="E895" s="233"/>
      <c r="F895" s="231"/>
      <c r="G895" s="234"/>
    </row>
    <row r="896" spans="1:7" ht="9.75" customHeight="1">
      <c r="A896" s="231"/>
      <c r="B896" s="235"/>
      <c r="C896" s="232"/>
      <c r="D896" s="231"/>
      <c r="E896" s="233"/>
      <c r="F896" s="231"/>
      <c r="G896" s="234"/>
    </row>
    <row r="897" spans="1:7" ht="9.75" customHeight="1">
      <c r="A897" s="231"/>
      <c r="B897" s="235"/>
      <c r="C897" s="232"/>
      <c r="D897" s="231"/>
      <c r="E897" s="233"/>
      <c r="F897" s="231"/>
      <c r="G897" s="234"/>
    </row>
    <row r="898" spans="1:7" ht="9.75" customHeight="1">
      <c r="A898" s="231"/>
      <c r="B898" s="235"/>
      <c r="C898" s="232"/>
      <c r="D898" s="231"/>
      <c r="E898" s="233"/>
      <c r="F898" s="231"/>
      <c r="G898" s="234"/>
    </row>
    <row r="899" spans="1:7" ht="9.75" customHeight="1">
      <c r="A899" s="231"/>
      <c r="B899" s="235"/>
      <c r="C899" s="232"/>
      <c r="D899" s="231"/>
      <c r="E899" s="233"/>
      <c r="F899" s="231"/>
      <c r="G899" s="234"/>
    </row>
    <row r="900" spans="1:7" ht="9.75" customHeight="1">
      <c r="A900" s="231"/>
      <c r="B900" s="235"/>
      <c r="C900" s="232"/>
      <c r="D900" s="231"/>
      <c r="E900" s="233"/>
      <c r="F900" s="231"/>
      <c r="G900" s="234"/>
    </row>
    <row r="901" spans="1:7" ht="9.75" customHeight="1">
      <c r="A901" s="231"/>
      <c r="B901" s="235"/>
      <c r="C901" s="237"/>
      <c r="D901" s="231"/>
      <c r="E901" s="238"/>
      <c r="F901" s="231"/>
      <c r="G901" s="234"/>
    </row>
    <row r="902" spans="1:7" ht="9.75" customHeight="1">
      <c r="A902" s="231"/>
      <c r="B902" s="235"/>
      <c r="C902" s="237"/>
      <c r="D902" s="231"/>
      <c r="E902" s="238"/>
      <c r="F902" s="231"/>
      <c r="G902" s="234"/>
    </row>
    <row r="903" spans="1:7" ht="9.75" customHeight="1">
      <c r="A903" s="231"/>
      <c r="B903" s="235"/>
      <c r="C903" s="237"/>
      <c r="D903" s="231"/>
      <c r="E903" s="238"/>
      <c r="F903" s="231"/>
      <c r="G903" s="234"/>
    </row>
    <row r="904" spans="1:7" ht="9.75" customHeight="1">
      <c r="A904" s="231"/>
      <c r="B904" s="235"/>
      <c r="C904" s="237"/>
      <c r="D904" s="231"/>
      <c r="E904" s="238"/>
      <c r="F904" s="231"/>
      <c r="G904" s="234"/>
    </row>
    <row r="905" spans="1:7" ht="9.75" customHeight="1">
      <c r="A905" s="231"/>
      <c r="B905" s="235"/>
      <c r="C905" s="237"/>
      <c r="D905" s="231"/>
      <c r="E905" s="238"/>
      <c r="F905" s="231"/>
      <c r="G905" s="234"/>
    </row>
    <row r="906" spans="1:7" ht="9.75" customHeight="1">
      <c r="A906" s="231"/>
      <c r="B906" s="235"/>
      <c r="C906" s="236"/>
      <c r="D906" s="231"/>
      <c r="E906" s="233"/>
      <c r="F906" s="231"/>
      <c r="G906" s="234"/>
    </row>
    <row r="907" spans="1:7" ht="9.75" customHeight="1">
      <c r="A907" s="231"/>
      <c r="B907" s="235"/>
      <c r="C907" s="236"/>
      <c r="D907" s="231"/>
      <c r="E907" s="233"/>
      <c r="F907" s="231"/>
      <c r="G907" s="234"/>
    </row>
    <row r="908" spans="1:7" ht="9.75" customHeight="1">
      <c r="A908" s="231"/>
      <c r="B908" s="235"/>
      <c r="C908" s="236"/>
      <c r="D908" s="231"/>
      <c r="E908" s="233"/>
      <c r="F908" s="231"/>
      <c r="G908" s="234"/>
    </row>
    <row r="909" spans="1:7" ht="9.75" customHeight="1">
      <c r="A909" s="231"/>
      <c r="B909" s="235"/>
      <c r="C909" s="236"/>
      <c r="D909" s="231"/>
      <c r="E909" s="233"/>
      <c r="F909" s="231"/>
      <c r="G909" s="234"/>
    </row>
    <row r="910" spans="1:7" ht="9.75" customHeight="1">
      <c r="A910" s="231"/>
      <c r="B910" s="235"/>
      <c r="C910" s="236"/>
      <c r="D910" s="231"/>
      <c r="E910" s="233"/>
      <c r="F910" s="231"/>
      <c r="G910" s="234"/>
    </row>
    <row r="911" spans="1:7" ht="9.75" customHeight="1">
      <c r="A911" s="231"/>
      <c r="B911" s="235"/>
      <c r="C911" s="232"/>
      <c r="D911" s="231"/>
      <c r="E911" s="233"/>
      <c r="F911" s="231"/>
      <c r="G911" s="234"/>
    </row>
    <row r="912" spans="1:7" ht="9.75" customHeight="1">
      <c r="A912" s="231"/>
      <c r="B912" s="235"/>
      <c r="C912" s="232"/>
      <c r="D912" s="231"/>
      <c r="E912" s="233"/>
      <c r="F912" s="231"/>
      <c r="G912" s="234"/>
    </row>
    <row r="913" spans="1:7" ht="9.75" customHeight="1">
      <c r="A913" s="231"/>
      <c r="B913" s="235"/>
      <c r="C913" s="232"/>
      <c r="D913" s="231"/>
      <c r="E913" s="233"/>
      <c r="F913" s="231"/>
      <c r="G913" s="234"/>
    </row>
    <row r="914" spans="1:7" ht="9.75" customHeight="1">
      <c r="A914" s="231"/>
      <c r="B914" s="235"/>
      <c r="C914" s="232"/>
      <c r="D914" s="231"/>
      <c r="E914" s="233"/>
      <c r="F914" s="231"/>
      <c r="G914" s="234"/>
    </row>
    <row r="915" spans="1:7" ht="7.5" customHeight="1">
      <c r="A915" s="231"/>
      <c r="B915" s="235"/>
      <c r="C915" s="232"/>
      <c r="D915" s="231"/>
      <c r="E915" s="233"/>
      <c r="F915" s="231"/>
      <c r="G915" s="234"/>
    </row>
    <row r="916" spans="1:7" ht="9.75" customHeight="1">
      <c r="A916" s="231"/>
      <c r="B916" s="235"/>
      <c r="C916" s="232"/>
      <c r="D916" s="231"/>
      <c r="E916" s="233"/>
      <c r="F916" s="231"/>
      <c r="G916" s="234"/>
    </row>
    <row r="917" spans="1:7" ht="9.75" customHeight="1">
      <c r="A917" s="231"/>
      <c r="B917" s="235"/>
      <c r="C917" s="232"/>
      <c r="D917" s="231"/>
      <c r="E917" s="233"/>
      <c r="F917" s="231"/>
      <c r="G917" s="234"/>
    </row>
    <row r="918" spans="1:7" ht="9.75" customHeight="1">
      <c r="A918" s="231"/>
      <c r="B918" s="235"/>
      <c r="C918" s="232"/>
      <c r="D918" s="231"/>
      <c r="E918" s="233"/>
      <c r="F918" s="231"/>
      <c r="G918" s="234"/>
    </row>
    <row r="919" spans="1:7" ht="9.75" customHeight="1">
      <c r="A919" s="231"/>
      <c r="B919" s="235"/>
      <c r="C919" s="232"/>
      <c r="D919" s="231"/>
      <c r="E919" s="233"/>
      <c r="F919" s="231"/>
      <c r="G919" s="234"/>
    </row>
    <row r="920" spans="1:7" ht="9.75" customHeight="1">
      <c r="A920" s="231"/>
      <c r="B920" s="235"/>
      <c r="C920" s="232"/>
      <c r="D920" s="231"/>
      <c r="E920" s="233"/>
      <c r="F920" s="231"/>
      <c r="G920" s="234"/>
    </row>
    <row r="921" spans="1:7" ht="9.75" customHeight="1">
      <c r="A921" s="231"/>
      <c r="B921" s="235"/>
      <c r="C921" s="232"/>
      <c r="D921" s="231"/>
      <c r="E921" s="233"/>
      <c r="F921" s="231"/>
      <c r="G921" s="234"/>
    </row>
    <row r="922" spans="1:7" ht="9.75" customHeight="1">
      <c r="A922" s="231"/>
      <c r="B922" s="235"/>
      <c r="C922" s="232"/>
      <c r="D922" s="231"/>
      <c r="E922" s="233"/>
      <c r="F922" s="231"/>
      <c r="G922" s="234"/>
    </row>
    <row r="923" spans="1:7" ht="9.75" customHeight="1">
      <c r="A923" s="231"/>
      <c r="B923" s="235"/>
      <c r="C923" s="232"/>
      <c r="D923" s="231"/>
      <c r="E923" s="233"/>
      <c r="F923" s="231"/>
      <c r="G923" s="234"/>
    </row>
    <row r="924" spans="1:7" ht="9.75" customHeight="1">
      <c r="A924" s="231"/>
      <c r="B924" s="235"/>
      <c r="C924" s="232"/>
      <c r="D924" s="231"/>
      <c r="E924" s="233"/>
      <c r="F924" s="231"/>
      <c r="G924" s="234"/>
    </row>
    <row r="925" spans="1:7" ht="9.75" customHeight="1">
      <c r="A925" s="231"/>
      <c r="B925" s="235"/>
      <c r="C925" s="232"/>
      <c r="D925" s="231"/>
      <c r="E925" s="233"/>
      <c r="F925" s="231"/>
      <c r="G925" s="234"/>
    </row>
    <row r="926" spans="1:7" ht="9.75" customHeight="1">
      <c r="A926" s="231"/>
      <c r="B926" s="235"/>
      <c r="C926" s="232"/>
      <c r="D926" s="231"/>
      <c r="E926" s="233"/>
      <c r="F926" s="231"/>
      <c r="G926" s="234"/>
    </row>
    <row r="927" spans="1:7" ht="9.75" customHeight="1">
      <c r="A927" s="231"/>
      <c r="B927" s="235"/>
      <c r="C927" s="232"/>
      <c r="D927" s="231"/>
      <c r="E927" s="233"/>
      <c r="F927" s="231"/>
      <c r="G927" s="234"/>
    </row>
    <row r="928" spans="1:7" ht="9.75" customHeight="1">
      <c r="A928" s="231"/>
      <c r="B928" s="235"/>
      <c r="C928" s="232"/>
      <c r="D928" s="231"/>
      <c r="E928" s="233"/>
      <c r="F928" s="231"/>
      <c r="G928" s="234"/>
    </row>
    <row r="929" spans="1:7" ht="9.75" customHeight="1">
      <c r="A929" s="231"/>
      <c r="B929" s="235"/>
      <c r="C929" s="232"/>
      <c r="D929" s="231"/>
      <c r="E929" s="233"/>
      <c r="F929" s="231"/>
      <c r="G929" s="234"/>
    </row>
    <row r="930" spans="1:7" ht="9.75" customHeight="1">
      <c r="A930" s="231"/>
      <c r="B930" s="235"/>
      <c r="C930" s="232"/>
      <c r="D930" s="231"/>
      <c r="E930" s="233"/>
      <c r="F930" s="231"/>
      <c r="G930" s="234"/>
    </row>
    <row r="931" spans="1:7" ht="9.75" customHeight="1">
      <c r="A931" s="231"/>
      <c r="B931" s="235"/>
      <c r="C931" s="232"/>
      <c r="D931" s="231"/>
      <c r="E931" s="233"/>
      <c r="F931" s="231"/>
      <c r="G931" s="234"/>
    </row>
    <row r="932" spans="1:7" ht="9.75" customHeight="1">
      <c r="A932" s="231"/>
      <c r="B932" s="235"/>
      <c r="C932" s="232"/>
      <c r="D932" s="231"/>
      <c r="E932" s="233"/>
      <c r="F932" s="231"/>
      <c r="G932" s="234"/>
    </row>
    <row r="933" spans="1:7" ht="9.75" customHeight="1">
      <c r="A933" s="231"/>
      <c r="B933" s="235"/>
      <c r="C933" s="232"/>
      <c r="D933" s="231"/>
      <c r="E933" s="233"/>
      <c r="F933" s="231"/>
      <c r="G933" s="234"/>
    </row>
    <row r="934" spans="1:7" ht="9.75" customHeight="1">
      <c r="A934" s="231"/>
      <c r="B934" s="235"/>
      <c r="C934" s="232"/>
      <c r="D934" s="231"/>
      <c r="E934" s="233"/>
      <c r="F934" s="231"/>
      <c r="G934" s="234"/>
    </row>
    <row r="935" spans="1:7" ht="9.75" customHeight="1">
      <c r="A935" s="231"/>
      <c r="B935" s="235"/>
      <c r="C935" s="232"/>
      <c r="D935" s="231"/>
      <c r="E935" s="233"/>
      <c r="F935" s="231"/>
      <c r="G935" s="234"/>
    </row>
    <row r="936" spans="1:7" ht="9.75" customHeight="1">
      <c r="A936" s="231"/>
      <c r="B936" s="235"/>
      <c r="C936" s="237"/>
      <c r="D936" s="231"/>
      <c r="E936" s="238"/>
      <c r="F936" s="231"/>
      <c r="G936" s="234"/>
    </row>
    <row r="937" spans="1:7" ht="9.75" customHeight="1">
      <c r="A937" s="231"/>
      <c r="B937" s="235"/>
      <c r="C937" s="237"/>
      <c r="D937" s="231"/>
      <c r="E937" s="238"/>
      <c r="F937" s="231"/>
      <c r="G937" s="234"/>
    </row>
    <row r="938" spans="1:7" ht="9.75" customHeight="1">
      <c r="A938" s="231"/>
      <c r="B938" s="235"/>
      <c r="C938" s="237"/>
      <c r="D938" s="231"/>
      <c r="E938" s="238"/>
      <c r="F938" s="231"/>
      <c r="G938" s="234"/>
    </row>
    <row r="939" spans="1:7" ht="9.75" customHeight="1">
      <c r="A939" s="231"/>
      <c r="B939" s="235"/>
      <c r="C939" s="237"/>
      <c r="D939" s="231"/>
      <c r="E939" s="238"/>
      <c r="F939" s="231"/>
      <c r="G939" s="234"/>
    </row>
    <row r="940" spans="1:7" ht="9.75" customHeight="1">
      <c r="A940" s="231"/>
      <c r="B940" s="235"/>
      <c r="C940" s="237"/>
      <c r="D940" s="231"/>
      <c r="E940" s="238"/>
      <c r="F940" s="231"/>
      <c r="G940" s="234"/>
    </row>
    <row r="941" spans="1:7" ht="9.75" customHeight="1">
      <c r="A941" s="231"/>
      <c r="B941" s="235"/>
      <c r="C941" s="236"/>
      <c r="D941" s="231"/>
      <c r="E941" s="233"/>
      <c r="F941" s="231"/>
      <c r="G941" s="234"/>
    </row>
    <row r="942" spans="1:7" ht="9.75" customHeight="1">
      <c r="A942" s="231"/>
      <c r="B942" s="235"/>
      <c r="C942" s="236"/>
      <c r="D942" s="231"/>
      <c r="E942" s="233"/>
      <c r="F942" s="231"/>
      <c r="G942" s="234"/>
    </row>
    <row r="943" spans="1:7" ht="9.75" customHeight="1">
      <c r="A943" s="231"/>
      <c r="B943" s="235"/>
      <c r="C943" s="236"/>
      <c r="D943" s="231"/>
      <c r="E943" s="233"/>
      <c r="F943" s="231"/>
      <c r="G943" s="234"/>
    </row>
    <row r="944" spans="1:7" ht="9.75" customHeight="1">
      <c r="A944" s="231"/>
      <c r="B944" s="235"/>
      <c r="C944" s="236"/>
      <c r="D944" s="231"/>
      <c r="E944" s="233"/>
      <c r="F944" s="231"/>
      <c r="G944" s="234"/>
    </row>
    <row r="945" spans="1:7" ht="9.75" customHeight="1">
      <c r="A945" s="231"/>
      <c r="B945" s="235"/>
      <c r="C945" s="236"/>
      <c r="D945" s="231"/>
      <c r="E945" s="233"/>
      <c r="F945" s="231"/>
      <c r="G945" s="234"/>
    </row>
    <row r="946" spans="1:7" ht="9.75" customHeight="1">
      <c r="A946" s="231"/>
      <c r="B946" s="235"/>
      <c r="C946" s="232"/>
      <c r="D946" s="231"/>
      <c r="E946" s="233"/>
      <c r="F946" s="231"/>
      <c r="G946" s="234"/>
    </row>
    <row r="947" spans="1:7" ht="9.75" customHeight="1">
      <c r="A947" s="231"/>
      <c r="B947" s="235"/>
      <c r="C947" s="232"/>
      <c r="D947" s="231"/>
      <c r="E947" s="233"/>
      <c r="F947" s="231"/>
      <c r="G947" s="234"/>
    </row>
    <row r="948" spans="1:7" ht="9.75" customHeight="1">
      <c r="A948" s="231"/>
      <c r="B948" s="235"/>
      <c r="C948" s="232"/>
      <c r="D948" s="231"/>
      <c r="E948" s="233"/>
      <c r="F948" s="231"/>
      <c r="G948" s="234"/>
    </row>
    <row r="949" spans="1:7" ht="9.75" customHeight="1">
      <c r="A949" s="231"/>
      <c r="B949" s="235"/>
      <c r="C949" s="232"/>
      <c r="D949" s="231"/>
      <c r="E949" s="233"/>
      <c r="F949" s="231"/>
      <c r="G949" s="234"/>
    </row>
    <row r="950" spans="1:7" ht="9.75" customHeight="1">
      <c r="A950" s="231"/>
      <c r="B950" s="235"/>
      <c r="C950" s="232"/>
      <c r="D950" s="231"/>
      <c r="E950" s="233"/>
      <c r="F950" s="231"/>
      <c r="G950" s="234"/>
    </row>
    <row r="951" spans="1:7" ht="9.75" customHeight="1">
      <c r="A951" s="231"/>
      <c r="B951" s="235"/>
      <c r="C951" s="232"/>
      <c r="D951" s="231"/>
      <c r="E951" s="233"/>
      <c r="F951" s="231"/>
      <c r="G951" s="234"/>
    </row>
    <row r="952" spans="1:7" ht="9.75" customHeight="1">
      <c r="A952" s="231"/>
      <c r="B952" s="235"/>
      <c r="C952" s="232"/>
      <c r="D952" s="231"/>
      <c r="E952" s="233"/>
      <c r="F952" s="231"/>
      <c r="G952" s="234"/>
    </row>
    <row r="953" spans="1:7" ht="9.75" customHeight="1">
      <c r="A953" s="231"/>
      <c r="B953" s="235"/>
      <c r="C953" s="232"/>
      <c r="D953" s="231"/>
      <c r="E953" s="233"/>
      <c r="F953" s="231"/>
      <c r="G953" s="234"/>
    </row>
    <row r="954" spans="1:7" ht="9.75" customHeight="1">
      <c r="A954" s="231"/>
      <c r="B954" s="235"/>
      <c r="C954" s="232"/>
      <c r="D954" s="231"/>
      <c r="E954" s="233"/>
      <c r="F954" s="231"/>
      <c r="G954" s="234"/>
    </row>
    <row r="955" spans="1:7" ht="9.75" customHeight="1">
      <c r="A955" s="231"/>
      <c r="B955" s="235"/>
      <c r="C955" s="232"/>
      <c r="D955" s="231"/>
      <c r="E955" s="233"/>
      <c r="F955" s="231"/>
      <c r="G955" s="234"/>
    </row>
    <row r="956" spans="1:7" ht="9.75" customHeight="1">
      <c r="A956" s="231"/>
      <c r="B956" s="235"/>
      <c r="C956" s="232"/>
      <c r="D956" s="231"/>
      <c r="E956" s="233"/>
      <c r="F956" s="231"/>
      <c r="G956" s="234"/>
    </row>
    <row r="957" spans="1:7" ht="9.75" customHeight="1">
      <c r="A957" s="231"/>
      <c r="B957" s="235"/>
      <c r="C957" s="232"/>
      <c r="D957" s="231"/>
      <c r="E957" s="233"/>
      <c r="F957" s="231"/>
      <c r="G957" s="234"/>
    </row>
    <row r="958" spans="1:7" ht="9.75" customHeight="1">
      <c r="A958" s="231"/>
      <c r="B958" s="235"/>
      <c r="C958" s="232"/>
      <c r="D958" s="231"/>
      <c r="E958" s="233"/>
      <c r="F958" s="231"/>
      <c r="G958" s="234"/>
    </row>
    <row r="959" spans="1:7" ht="9.75" customHeight="1">
      <c r="A959" s="231"/>
      <c r="B959" s="235"/>
      <c r="C959" s="232"/>
      <c r="D959" s="231"/>
      <c r="E959" s="233"/>
      <c r="F959" s="231"/>
      <c r="G959" s="234"/>
    </row>
    <row r="960" spans="1:7" ht="9.75" customHeight="1">
      <c r="A960" s="231"/>
      <c r="B960" s="235"/>
      <c r="C960" s="232"/>
      <c r="D960" s="231"/>
      <c r="E960" s="233"/>
      <c r="F960" s="231"/>
      <c r="G960" s="234"/>
    </row>
    <row r="961" spans="1:7" ht="9.75" customHeight="1">
      <c r="A961" s="231"/>
      <c r="B961" s="235"/>
      <c r="C961" s="232"/>
      <c r="D961" s="231"/>
      <c r="E961" s="233"/>
      <c r="F961" s="231"/>
      <c r="G961" s="234"/>
    </row>
    <row r="962" spans="1:7" ht="9.75" customHeight="1">
      <c r="A962" s="231"/>
      <c r="B962" s="235"/>
      <c r="C962" s="232"/>
      <c r="D962" s="231"/>
      <c r="E962" s="233"/>
      <c r="F962" s="231"/>
      <c r="G962" s="234"/>
    </row>
    <row r="963" spans="1:7" ht="9.75" customHeight="1">
      <c r="A963" s="231"/>
      <c r="B963" s="235"/>
      <c r="C963" s="232"/>
      <c r="D963" s="231"/>
      <c r="E963" s="233"/>
      <c r="F963" s="231"/>
      <c r="G963" s="234"/>
    </row>
    <row r="964" spans="1:7" ht="9.75" customHeight="1">
      <c r="A964" s="231"/>
      <c r="B964" s="235"/>
      <c r="C964" s="232"/>
      <c r="D964" s="231"/>
      <c r="E964" s="233"/>
      <c r="F964" s="231"/>
      <c r="G964" s="234"/>
    </row>
    <row r="965" spans="1:7" ht="9.75" customHeight="1">
      <c r="A965" s="231"/>
      <c r="B965" s="235"/>
      <c r="C965" s="232"/>
      <c r="D965" s="231"/>
      <c r="E965" s="233"/>
      <c r="F965" s="231"/>
      <c r="G965" s="234"/>
    </row>
    <row r="966" spans="1:7" ht="9.75" customHeight="1">
      <c r="A966" s="231"/>
      <c r="B966" s="235"/>
      <c r="C966" s="232"/>
      <c r="D966" s="231"/>
      <c r="E966" s="233"/>
      <c r="F966" s="231"/>
      <c r="G966" s="234"/>
    </row>
    <row r="967" spans="1:7" ht="9.75" customHeight="1">
      <c r="A967" s="231"/>
      <c r="B967" s="235"/>
      <c r="C967" s="232"/>
      <c r="D967" s="231"/>
      <c r="E967" s="233"/>
      <c r="F967" s="231"/>
      <c r="G967" s="234"/>
    </row>
    <row r="968" spans="1:7" ht="9.75" customHeight="1">
      <c r="A968" s="231"/>
      <c r="B968" s="235"/>
      <c r="C968" s="232"/>
      <c r="D968" s="231"/>
      <c r="E968" s="233"/>
      <c r="F968" s="231"/>
      <c r="G968" s="234"/>
    </row>
    <row r="969" spans="1:7" ht="9.75" customHeight="1">
      <c r="A969" s="231"/>
      <c r="B969" s="235"/>
      <c r="C969" s="232"/>
      <c r="D969" s="231"/>
      <c r="E969" s="233"/>
      <c r="F969" s="231"/>
      <c r="G969" s="234"/>
    </row>
    <row r="970" spans="1:7" ht="9.75" customHeight="1">
      <c r="A970" s="231"/>
      <c r="B970" s="235"/>
      <c r="C970" s="232"/>
      <c r="D970" s="231"/>
      <c r="E970" s="233"/>
      <c r="F970" s="231"/>
      <c r="G970" s="234"/>
    </row>
    <row r="971" spans="1:7" ht="9.75" customHeight="1">
      <c r="A971" s="231"/>
      <c r="B971" s="235"/>
      <c r="C971" s="232"/>
      <c r="D971" s="231"/>
      <c r="E971" s="233"/>
      <c r="F971" s="231"/>
      <c r="G971" s="234"/>
    </row>
    <row r="972" spans="1:7" ht="9.75" customHeight="1">
      <c r="A972" s="231"/>
      <c r="B972" s="235"/>
      <c r="C972" s="232"/>
      <c r="D972" s="231"/>
      <c r="E972" s="233"/>
      <c r="F972" s="231"/>
      <c r="G972" s="234"/>
    </row>
    <row r="973" spans="1:7" ht="9.75" customHeight="1">
      <c r="A973" s="231"/>
      <c r="B973" s="235"/>
      <c r="C973" s="232"/>
      <c r="D973" s="231"/>
      <c r="E973" s="233"/>
      <c r="F973" s="231"/>
      <c r="G973" s="234"/>
    </row>
    <row r="974" spans="1:7" ht="9.75" customHeight="1">
      <c r="A974" s="231"/>
      <c r="B974" s="235"/>
      <c r="C974" s="232"/>
      <c r="D974" s="231"/>
      <c r="E974" s="233"/>
      <c r="F974" s="231"/>
      <c r="G974" s="234"/>
    </row>
    <row r="975" spans="1:7" ht="9.75" customHeight="1">
      <c r="A975" s="231"/>
      <c r="B975" s="235"/>
      <c r="C975" s="232"/>
      <c r="D975" s="231"/>
      <c r="E975" s="233"/>
      <c r="F975" s="231"/>
      <c r="G975" s="234"/>
    </row>
    <row r="976" spans="1:7" ht="9.75" customHeight="1">
      <c r="A976" s="231"/>
      <c r="B976" s="235"/>
      <c r="C976" s="232"/>
      <c r="D976" s="231"/>
      <c r="E976" s="233"/>
      <c r="F976" s="231"/>
      <c r="G976" s="234"/>
    </row>
    <row r="977" spans="1:7" ht="9.75" customHeight="1">
      <c r="A977" s="231"/>
      <c r="B977" s="235"/>
      <c r="C977" s="232"/>
      <c r="D977" s="231"/>
      <c r="E977" s="233"/>
      <c r="F977" s="231"/>
      <c r="G977" s="234"/>
    </row>
    <row r="978" spans="1:7" ht="9.75" customHeight="1">
      <c r="A978" s="231"/>
      <c r="B978" s="235"/>
      <c r="C978" s="232"/>
      <c r="D978" s="231"/>
      <c r="E978" s="233"/>
      <c r="F978" s="231"/>
      <c r="G978" s="234"/>
    </row>
    <row r="979" spans="1:7" ht="9.75" customHeight="1">
      <c r="A979" s="231"/>
      <c r="B979" s="235"/>
      <c r="C979" s="232"/>
      <c r="D979" s="231"/>
      <c r="E979" s="233"/>
      <c r="F979" s="231"/>
      <c r="G979" s="234"/>
    </row>
    <row r="980" spans="1:7" ht="9.75" customHeight="1">
      <c r="A980" s="231"/>
      <c r="B980" s="235"/>
      <c r="C980" s="232"/>
      <c r="D980" s="231"/>
      <c r="E980" s="233"/>
      <c r="F980" s="231"/>
      <c r="G980" s="234"/>
    </row>
    <row r="981" spans="1:7" ht="9.75" customHeight="1">
      <c r="A981" s="231"/>
      <c r="B981" s="235"/>
      <c r="C981" s="232"/>
      <c r="D981" s="231"/>
      <c r="E981" s="233"/>
      <c r="F981" s="231"/>
      <c r="G981" s="234"/>
    </row>
    <row r="982" spans="1:7" ht="9.75" customHeight="1">
      <c r="A982" s="231"/>
      <c r="B982" s="235"/>
      <c r="C982" s="232"/>
      <c r="D982" s="231"/>
      <c r="E982" s="233"/>
      <c r="F982" s="231"/>
      <c r="G982" s="234"/>
    </row>
    <row r="983" spans="1:7" ht="9.75" customHeight="1">
      <c r="A983" s="231"/>
      <c r="B983" s="235"/>
      <c r="C983" s="232"/>
      <c r="D983" s="231"/>
      <c r="E983" s="233"/>
      <c r="F983" s="231"/>
      <c r="G983" s="234"/>
    </row>
    <row r="984" spans="1:7" ht="9.75" customHeight="1">
      <c r="A984" s="231"/>
      <c r="B984" s="235"/>
      <c r="C984" s="232"/>
      <c r="D984" s="231"/>
      <c r="E984" s="233"/>
      <c r="F984" s="231"/>
      <c r="G984" s="234"/>
    </row>
    <row r="985" spans="1:7" ht="9.75" customHeight="1">
      <c r="A985" s="231"/>
      <c r="B985" s="235"/>
      <c r="C985" s="232"/>
      <c r="D985" s="231"/>
      <c r="E985" s="233"/>
      <c r="F985" s="231"/>
      <c r="G985" s="234"/>
    </row>
    <row r="986" spans="1:7" ht="9.75" customHeight="1">
      <c r="A986" s="231"/>
      <c r="B986" s="235"/>
      <c r="C986" s="232"/>
      <c r="D986" s="231"/>
      <c r="E986" s="233"/>
      <c r="F986" s="231"/>
      <c r="G986" s="234"/>
    </row>
    <row r="987" spans="1:7" ht="9.75" customHeight="1">
      <c r="A987" s="231"/>
      <c r="B987" s="235"/>
      <c r="C987" s="232"/>
      <c r="D987" s="231"/>
      <c r="E987" s="233"/>
      <c r="F987" s="231"/>
      <c r="G987" s="234"/>
    </row>
    <row r="988" spans="1:7" ht="9.75" customHeight="1">
      <c r="A988" s="231"/>
      <c r="B988" s="235"/>
      <c r="C988" s="232"/>
      <c r="D988" s="231"/>
      <c r="E988" s="233"/>
      <c r="F988" s="231"/>
      <c r="G988" s="234"/>
    </row>
    <row r="989" spans="1:7" ht="9.75" customHeight="1">
      <c r="A989" s="231"/>
      <c r="B989" s="235"/>
      <c r="C989" s="232"/>
      <c r="D989" s="231"/>
      <c r="E989" s="233"/>
      <c r="F989" s="231"/>
      <c r="G989" s="234"/>
    </row>
    <row r="990" spans="1:7" ht="9.75" customHeight="1">
      <c r="A990" s="231"/>
      <c r="B990" s="235"/>
      <c r="C990" s="232"/>
      <c r="D990" s="231"/>
      <c r="E990" s="233"/>
      <c r="F990" s="231"/>
      <c r="G990" s="234"/>
    </row>
    <row r="991" spans="1:7" ht="9.75" customHeight="1">
      <c r="A991" s="231"/>
      <c r="B991" s="235"/>
      <c r="C991" s="232"/>
      <c r="D991" s="231"/>
      <c r="E991" s="233"/>
      <c r="F991" s="231"/>
      <c r="G991" s="234"/>
    </row>
    <row r="992" spans="1:7" ht="9.75" customHeight="1">
      <c r="A992" s="231"/>
      <c r="B992" s="235"/>
      <c r="C992" s="232"/>
      <c r="D992" s="231"/>
      <c r="E992" s="233"/>
      <c r="F992" s="231"/>
      <c r="G992" s="234"/>
    </row>
    <row r="993" spans="1:7" ht="9.75" customHeight="1">
      <c r="A993" s="231"/>
      <c r="B993" s="235"/>
      <c r="C993" s="232"/>
      <c r="D993" s="231"/>
      <c r="E993" s="233"/>
      <c r="F993" s="231"/>
      <c r="G993" s="234"/>
    </row>
    <row r="994" spans="1:7" ht="9.75" customHeight="1">
      <c r="A994" s="231"/>
      <c r="B994" s="235"/>
      <c r="C994" s="232"/>
      <c r="D994" s="231"/>
      <c r="E994" s="233"/>
      <c r="F994" s="231"/>
      <c r="G994" s="234"/>
    </row>
    <row r="995" spans="1:7" ht="8.25" customHeight="1">
      <c r="A995" s="231"/>
      <c r="B995" s="235"/>
      <c r="C995" s="232"/>
      <c r="D995" s="231"/>
      <c r="E995" s="233"/>
      <c r="F995" s="231"/>
      <c r="G995" s="234"/>
    </row>
    <row r="996" spans="1:7" ht="9.75" customHeight="1">
      <c r="A996" s="231"/>
      <c r="B996" s="235"/>
      <c r="C996" s="232"/>
      <c r="D996" s="231"/>
      <c r="E996" s="233"/>
      <c r="F996" s="231"/>
      <c r="G996" s="234"/>
    </row>
    <row r="997" spans="1:7" ht="9.75" customHeight="1">
      <c r="A997" s="231"/>
      <c r="B997" s="235"/>
      <c r="C997" s="232"/>
      <c r="D997" s="231"/>
      <c r="E997" s="233"/>
      <c r="F997" s="231"/>
      <c r="G997" s="234"/>
    </row>
    <row r="998" spans="1:7" ht="9.75" customHeight="1">
      <c r="A998" s="231"/>
      <c r="B998" s="235"/>
      <c r="C998" s="232"/>
      <c r="D998" s="231"/>
      <c r="E998" s="233"/>
      <c r="F998" s="231"/>
      <c r="G998" s="234"/>
    </row>
    <row r="999" spans="1:7" ht="9.75" customHeight="1">
      <c r="A999" s="231"/>
      <c r="B999" s="235"/>
      <c r="C999" s="232"/>
      <c r="D999" s="231"/>
      <c r="E999" s="233"/>
      <c r="F999" s="231"/>
      <c r="G999" s="234"/>
    </row>
    <row r="1000" spans="1:7" ht="9.75" customHeight="1">
      <c r="A1000" s="231"/>
      <c r="B1000" s="235"/>
      <c r="C1000" s="232"/>
      <c r="D1000" s="231"/>
      <c r="E1000" s="233"/>
      <c r="F1000" s="231"/>
      <c r="G1000" s="234"/>
    </row>
    <row r="1001" spans="1:7" ht="9.75" customHeight="1">
      <c r="A1001" s="231"/>
      <c r="B1001" s="235"/>
      <c r="C1001" s="232"/>
      <c r="D1001" s="231"/>
      <c r="E1001" s="233"/>
      <c r="F1001" s="231"/>
      <c r="G1001" s="234"/>
    </row>
    <row r="1002" spans="1:7" ht="9.75" customHeight="1">
      <c r="A1002" s="231"/>
      <c r="B1002" s="235"/>
      <c r="C1002" s="232"/>
      <c r="D1002" s="231"/>
      <c r="E1002" s="233"/>
      <c r="F1002" s="231"/>
      <c r="G1002" s="234"/>
    </row>
    <row r="1003" spans="1:7" ht="9.75" customHeight="1">
      <c r="A1003" s="231"/>
      <c r="B1003" s="235"/>
      <c r="C1003" s="232"/>
      <c r="D1003" s="231"/>
      <c r="E1003" s="233"/>
      <c r="F1003" s="231"/>
      <c r="G1003" s="234"/>
    </row>
    <row r="1004" spans="1:7" ht="9.75" customHeight="1">
      <c r="A1004" s="231"/>
      <c r="B1004" s="235"/>
      <c r="C1004" s="232"/>
      <c r="D1004" s="231"/>
      <c r="E1004" s="233"/>
      <c r="F1004" s="231"/>
      <c r="G1004" s="234"/>
    </row>
    <row r="1005" spans="1:7" ht="9.75" customHeight="1">
      <c r="A1005" s="231"/>
      <c r="B1005" s="235"/>
      <c r="C1005" s="232"/>
      <c r="D1005" s="231"/>
      <c r="E1005" s="233"/>
      <c r="F1005" s="231"/>
      <c r="G1005" s="234"/>
    </row>
    <row r="1006" spans="1:7" ht="9.75" customHeight="1">
      <c r="A1006" s="231"/>
      <c r="B1006" s="235"/>
      <c r="C1006" s="232"/>
      <c r="D1006" s="231"/>
      <c r="E1006" s="233"/>
      <c r="F1006" s="231"/>
      <c r="G1006" s="234"/>
    </row>
    <row r="1007" spans="1:7" ht="9.75" customHeight="1">
      <c r="A1007" s="231"/>
      <c r="B1007" s="235"/>
      <c r="C1007" s="232"/>
      <c r="D1007" s="231"/>
      <c r="E1007" s="233"/>
      <c r="F1007" s="231"/>
      <c r="G1007" s="234"/>
    </row>
    <row r="1008" spans="1:7" ht="9.75" customHeight="1">
      <c r="A1008" s="231"/>
      <c r="B1008" s="235"/>
      <c r="C1008" s="232"/>
      <c r="D1008" s="231"/>
      <c r="E1008" s="233"/>
      <c r="F1008" s="231"/>
      <c r="G1008" s="234"/>
    </row>
    <row r="1009" spans="1:7" ht="9.75" customHeight="1">
      <c r="A1009" s="231"/>
      <c r="B1009" s="235"/>
      <c r="C1009" s="232"/>
      <c r="D1009" s="231"/>
      <c r="E1009" s="233"/>
      <c r="F1009" s="231"/>
      <c r="G1009" s="234"/>
    </row>
    <row r="1010" spans="1:7" ht="9.75" customHeight="1">
      <c r="A1010" s="231"/>
      <c r="B1010" s="235"/>
      <c r="C1010" s="232"/>
      <c r="D1010" s="231"/>
      <c r="E1010" s="233"/>
      <c r="F1010" s="231"/>
      <c r="G1010" s="234"/>
    </row>
    <row r="1011" spans="1:7" ht="9.75" customHeight="1">
      <c r="A1011" s="231"/>
      <c r="B1011" s="235"/>
      <c r="C1011" s="232"/>
      <c r="D1011" s="231"/>
      <c r="E1011" s="233"/>
      <c r="F1011" s="231"/>
      <c r="G1011" s="234"/>
    </row>
    <row r="1012" spans="1:7" ht="9.75" customHeight="1">
      <c r="A1012" s="231"/>
      <c r="B1012" s="235"/>
      <c r="C1012" s="232"/>
      <c r="D1012" s="231"/>
      <c r="E1012" s="233"/>
      <c r="F1012" s="231"/>
      <c r="G1012" s="234"/>
    </row>
    <row r="1013" spans="1:7" ht="9.75" customHeight="1">
      <c r="A1013" s="231"/>
      <c r="B1013" s="235"/>
      <c r="C1013" s="232"/>
      <c r="D1013" s="231"/>
      <c r="E1013" s="233"/>
      <c r="F1013" s="231"/>
      <c r="G1013" s="234"/>
    </row>
    <row r="1014" spans="1:7" ht="9.75" customHeight="1">
      <c r="A1014" s="231"/>
      <c r="B1014" s="235"/>
      <c r="C1014" s="232"/>
      <c r="D1014" s="231"/>
      <c r="E1014" s="233"/>
      <c r="F1014" s="231"/>
      <c r="G1014" s="234"/>
    </row>
    <row r="1015" spans="1:7" ht="9.75" customHeight="1">
      <c r="A1015" s="231"/>
      <c r="B1015" s="235"/>
      <c r="C1015" s="232"/>
      <c r="D1015" s="231"/>
      <c r="E1015" s="233"/>
      <c r="F1015" s="231"/>
      <c r="G1015" s="234"/>
    </row>
    <row r="1016" spans="1:7" ht="9.75" customHeight="1">
      <c r="A1016" s="231"/>
      <c r="B1016" s="235"/>
      <c r="C1016" s="232"/>
      <c r="D1016" s="231"/>
      <c r="E1016" s="233"/>
      <c r="F1016" s="231"/>
      <c r="G1016" s="234"/>
    </row>
    <row r="1017" spans="1:7" ht="9.75" customHeight="1">
      <c r="A1017" s="231"/>
      <c r="B1017" s="235"/>
      <c r="C1017" s="232"/>
      <c r="D1017" s="231"/>
      <c r="E1017" s="233"/>
      <c r="F1017" s="231"/>
      <c r="G1017" s="234"/>
    </row>
    <row r="1018" spans="1:7" ht="9.75" customHeight="1">
      <c r="A1018" s="231"/>
      <c r="B1018" s="235"/>
      <c r="C1018" s="232"/>
      <c r="D1018" s="231"/>
      <c r="E1018" s="233"/>
      <c r="F1018" s="231"/>
      <c r="G1018" s="234"/>
    </row>
    <row r="1019" spans="1:7" ht="9.75" customHeight="1">
      <c r="A1019" s="231"/>
      <c r="B1019" s="235"/>
      <c r="C1019" s="232"/>
      <c r="D1019" s="231"/>
      <c r="E1019" s="233"/>
      <c r="F1019" s="231"/>
      <c r="G1019" s="234"/>
    </row>
    <row r="1020" spans="1:7" ht="9.75" customHeight="1">
      <c r="A1020" s="231"/>
      <c r="B1020" s="235"/>
      <c r="C1020" s="232"/>
      <c r="D1020" s="231"/>
      <c r="E1020" s="233"/>
      <c r="F1020" s="231"/>
      <c r="G1020" s="234"/>
    </row>
    <row r="1021" spans="1:7" ht="9.75" customHeight="1">
      <c r="A1021" s="231"/>
      <c r="B1021" s="235"/>
      <c r="C1021" s="236"/>
      <c r="D1021" s="231"/>
      <c r="E1021" s="233"/>
      <c r="F1021" s="231"/>
      <c r="G1021" s="234"/>
    </row>
    <row r="1022" spans="1:7" ht="9.75" customHeight="1">
      <c r="A1022" s="231"/>
      <c r="B1022" s="235"/>
      <c r="C1022" s="236"/>
      <c r="D1022" s="231"/>
      <c r="E1022" s="233"/>
      <c r="F1022" s="231"/>
      <c r="G1022" s="234"/>
    </row>
    <row r="1023" spans="1:7" ht="9.75" customHeight="1">
      <c r="A1023" s="231"/>
      <c r="B1023" s="235"/>
      <c r="C1023" s="236"/>
      <c r="D1023" s="231"/>
      <c r="E1023" s="233"/>
      <c r="F1023" s="231"/>
      <c r="G1023" s="234"/>
    </row>
    <row r="1024" spans="1:7" ht="9.75" customHeight="1">
      <c r="A1024" s="231"/>
      <c r="B1024" s="235"/>
      <c r="C1024" s="236"/>
      <c r="D1024" s="231"/>
      <c r="E1024" s="233"/>
      <c r="F1024" s="231"/>
      <c r="G1024" s="234"/>
    </row>
    <row r="1025" spans="1:7" ht="9.75" customHeight="1">
      <c r="A1025" s="231"/>
      <c r="B1025" s="235"/>
      <c r="C1025" s="236"/>
      <c r="D1025" s="231"/>
      <c r="E1025" s="233"/>
      <c r="F1025" s="231"/>
      <c r="G1025" s="234"/>
    </row>
    <row r="1026" spans="1:7" ht="9.75" customHeight="1">
      <c r="A1026" s="231"/>
      <c r="B1026" s="235"/>
      <c r="C1026" s="236"/>
      <c r="D1026" s="231"/>
      <c r="E1026" s="240"/>
      <c r="F1026" s="231"/>
      <c r="G1026" s="234"/>
    </row>
    <row r="1027" spans="1:7" ht="9.75" customHeight="1">
      <c r="A1027" s="231"/>
      <c r="B1027" s="235"/>
      <c r="C1027" s="236"/>
      <c r="D1027" s="231"/>
      <c r="E1027" s="240"/>
      <c r="F1027" s="231"/>
      <c r="G1027" s="234"/>
    </row>
    <row r="1028" spans="1:7" ht="9.75" customHeight="1">
      <c r="A1028" s="231"/>
      <c r="B1028" s="235"/>
      <c r="C1028" s="236"/>
      <c r="D1028" s="231"/>
      <c r="E1028" s="240"/>
      <c r="F1028" s="231"/>
      <c r="G1028" s="234"/>
    </row>
    <row r="1029" spans="1:7" ht="9.75" customHeight="1">
      <c r="A1029" s="231"/>
      <c r="B1029" s="235"/>
      <c r="C1029" s="236"/>
      <c r="D1029" s="231"/>
      <c r="E1029" s="240"/>
      <c r="F1029" s="231"/>
      <c r="G1029" s="234"/>
    </row>
    <row r="1030" spans="1:7" ht="9.75" customHeight="1">
      <c r="A1030" s="231"/>
      <c r="B1030" s="235"/>
      <c r="C1030" s="236"/>
      <c r="D1030" s="231"/>
      <c r="E1030" s="240"/>
      <c r="F1030" s="231"/>
      <c r="G1030" s="234"/>
    </row>
    <row r="1031" spans="1:7" ht="9.75" customHeight="1">
      <c r="A1031" s="231"/>
      <c r="B1031" s="235"/>
      <c r="C1031" s="232"/>
      <c r="D1031" s="231"/>
      <c r="E1031" s="233"/>
      <c r="F1031" s="231"/>
      <c r="G1031" s="234"/>
    </row>
    <row r="1032" spans="1:7" ht="9.75" customHeight="1">
      <c r="A1032" s="231"/>
      <c r="B1032" s="235"/>
      <c r="C1032" s="232"/>
      <c r="D1032" s="231"/>
      <c r="E1032" s="233"/>
      <c r="F1032" s="231"/>
      <c r="G1032" s="234"/>
    </row>
    <row r="1033" spans="1:7" ht="9.75" customHeight="1">
      <c r="A1033" s="231"/>
      <c r="B1033" s="235"/>
      <c r="C1033" s="232"/>
      <c r="D1033" s="231"/>
      <c r="E1033" s="233"/>
      <c r="F1033" s="231"/>
      <c r="G1033" s="234"/>
    </row>
    <row r="1034" spans="1:7" ht="9.75" customHeight="1">
      <c r="A1034" s="231"/>
      <c r="B1034" s="235"/>
      <c r="C1034" s="232"/>
      <c r="D1034" s="231"/>
      <c r="E1034" s="233"/>
      <c r="F1034" s="231"/>
      <c r="G1034" s="234"/>
    </row>
    <row r="1035" spans="1:7" ht="9.75" customHeight="1">
      <c r="A1035" s="231"/>
      <c r="B1035" s="235"/>
      <c r="C1035" s="232"/>
      <c r="D1035" s="231"/>
      <c r="E1035" s="233"/>
      <c r="F1035" s="231"/>
      <c r="G1035" s="234"/>
    </row>
    <row r="1036" spans="1:7" ht="9.75" customHeight="1">
      <c r="A1036" s="231"/>
      <c r="B1036" s="235"/>
      <c r="C1036" s="232"/>
      <c r="D1036" s="231"/>
      <c r="E1036" s="233"/>
      <c r="F1036" s="231"/>
      <c r="G1036" s="234"/>
    </row>
    <row r="1037" spans="1:7" ht="9.75" customHeight="1">
      <c r="A1037" s="231"/>
      <c r="B1037" s="235"/>
      <c r="C1037" s="232"/>
      <c r="D1037" s="231"/>
      <c r="E1037" s="233"/>
      <c r="F1037" s="231"/>
      <c r="G1037" s="234"/>
    </row>
    <row r="1038" spans="1:7" ht="9.75" customHeight="1">
      <c r="A1038" s="231"/>
      <c r="B1038" s="235"/>
      <c r="C1038" s="232"/>
      <c r="D1038" s="231"/>
      <c r="E1038" s="233"/>
      <c r="F1038" s="231"/>
      <c r="G1038" s="234"/>
    </row>
    <row r="1039" spans="1:7" ht="9.75" customHeight="1">
      <c r="A1039" s="231"/>
      <c r="B1039" s="235"/>
      <c r="C1039" s="232"/>
      <c r="D1039" s="231"/>
      <c r="E1039" s="233"/>
      <c r="F1039" s="231"/>
      <c r="G1039" s="234"/>
    </row>
    <row r="1040" spans="1:7" ht="9.75" customHeight="1">
      <c r="A1040" s="231"/>
      <c r="B1040" s="235"/>
      <c r="C1040" s="232"/>
      <c r="D1040" s="231"/>
      <c r="E1040" s="233"/>
      <c r="F1040" s="231"/>
      <c r="G1040" s="234"/>
    </row>
    <row r="1041" spans="1:7" ht="9.75" customHeight="1">
      <c r="A1041" s="231"/>
      <c r="B1041" s="235"/>
      <c r="C1041" s="232"/>
      <c r="D1041" s="231"/>
      <c r="E1041" s="233"/>
      <c r="F1041" s="231"/>
      <c r="G1041" s="234"/>
    </row>
    <row r="1042" spans="1:7" ht="9.75" customHeight="1">
      <c r="A1042" s="231"/>
      <c r="B1042" s="235"/>
      <c r="C1042" s="232"/>
      <c r="D1042" s="231"/>
      <c r="E1042" s="233"/>
      <c r="F1042" s="231"/>
      <c r="G1042" s="234"/>
    </row>
    <row r="1043" spans="1:7" ht="9.75" customHeight="1">
      <c r="A1043" s="231"/>
      <c r="B1043" s="235"/>
      <c r="C1043" s="232"/>
      <c r="D1043" s="231"/>
      <c r="E1043" s="233"/>
      <c r="F1043" s="231"/>
      <c r="G1043" s="234"/>
    </row>
    <row r="1044" spans="1:7" ht="9.75" customHeight="1">
      <c r="A1044" s="231"/>
      <c r="B1044" s="235"/>
      <c r="C1044" s="232"/>
      <c r="D1044" s="231"/>
      <c r="E1044" s="233"/>
      <c r="F1044" s="231"/>
      <c r="G1044" s="234"/>
    </row>
    <row r="1045" spans="1:7" ht="9.75" customHeight="1">
      <c r="A1045" s="231"/>
      <c r="B1045" s="235"/>
      <c r="C1045" s="232"/>
      <c r="D1045" s="231"/>
      <c r="E1045" s="233"/>
      <c r="F1045" s="231"/>
      <c r="G1045" s="234"/>
    </row>
    <row r="1046" spans="1:7" ht="9.75" customHeight="1">
      <c r="A1046" s="231"/>
      <c r="B1046" s="235"/>
      <c r="C1046" s="232"/>
      <c r="D1046" s="231"/>
      <c r="E1046" s="233"/>
      <c r="F1046" s="231"/>
      <c r="G1046" s="234"/>
    </row>
    <row r="1047" spans="1:7" ht="9.75" customHeight="1">
      <c r="A1047" s="231"/>
      <c r="B1047" s="235"/>
      <c r="C1047" s="232"/>
      <c r="D1047" s="231"/>
      <c r="E1047" s="233"/>
      <c r="F1047" s="231"/>
      <c r="G1047" s="234"/>
    </row>
    <row r="1048" spans="1:7" ht="9.75" customHeight="1">
      <c r="A1048" s="231"/>
      <c r="B1048" s="235"/>
      <c r="C1048" s="232"/>
      <c r="D1048" s="231"/>
      <c r="E1048" s="233"/>
      <c r="F1048" s="231"/>
      <c r="G1048" s="234"/>
    </row>
    <row r="1049" spans="1:7" ht="9.75" customHeight="1">
      <c r="A1049" s="231"/>
      <c r="B1049" s="235"/>
      <c r="C1049" s="232"/>
      <c r="D1049" s="231"/>
      <c r="E1049" s="233"/>
      <c r="F1049" s="231"/>
      <c r="G1049" s="234"/>
    </row>
    <row r="1050" spans="1:7" ht="9.75" customHeight="1">
      <c r="A1050" s="231"/>
      <c r="B1050" s="235"/>
      <c r="C1050" s="232"/>
      <c r="D1050" s="231"/>
      <c r="E1050" s="233"/>
      <c r="F1050" s="231"/>
      <c r="G1050" s="234"/>
    </row>
    <row r="1051" spans="1:7" ht="9.75" customHeight="1">
      <c r="A1051" s="231"/>
      <c r="B1051" s="235"/>
      <c r="C1051" s="232"/>
      <c r="D1051" s="231"/>
      <c r="E1051" s="233"/>
      <c r="F1051" s="231"/>
      <c r="G1051" s="234"/>
    </row>
    <row r="1052" spans="1:7" ht="9.75" customHeight="1">
      <c r="A1052" s="231"/>
      <c r="B1052" s="235"/>
      <c r="C1052" s="232"/>
      <c r="D1052" s="231"/>
      <c r="E1052" s="233"/>
      <c r="F1052" s="231"/>
      <c r="G1052" s="234"/>
    </row>
    <row r="1053" spans="1:7" ht="9.75" customHeight="1">
      <c r="A1053" s="231"/>
      <c r="B1053" s="235"/>
      <c r="C1053" s="232"/>
      <c r="D1053" s="231"/>
      <c r="E1053" s="233"/>
      <c r="F1053" s="231"/>
      <c r="G1053" s="234"/>
    </row>
    <row r="1054" spans="1:7" ht="9.75" customHeight="1">
      <c r="A1054" s="231"/>
      <c r="B1054" s="235"/>
      <c r="C1054" s="232"/>
      <c r="D1054" s="231"/>
      <c r="E1054" s="233"/>
      <c r="F1054" s="231"/>
      <c r="G1054" s="234"/>
    </row>
    <row r="1055" spans="1:7" ht="9.75" customHeight="1">
      <c r="A1055" s="231"/>
      <c r="B1055" s="235"/>
      <c r="C1055" s="232"/>
      <c r="D1055" s="231"/>
      <c r="E1055" s="233"/>
      <c r="F1055" s="231"/>
      <c r="G1055" s="234"/>
    </row>
    <row r="1056" spans="1:7" ht="9.75" customHeight="1">
      <c r="A1056" s="231"/>
      <c r="B1056" s="235"/>
      <c r="C1056" s="232"/>
      <c r="D1056" s="231"/>
      <c r="E1056" s="233"/>
      <c r="F1056" s="231"/>
      <c r="G1056" s="234"/>
    </row>
    <row r="1057" spans="1:7" ht="9.75" customHeight="1">
      <c r="A1057" s="231"/>
      <c r="B1057" s="235"/>
      <c r="C1057" s="232"/>
      <c r="D1057" s="231"/>
      <c r="E1057" s="233"/>
      <c r="F1057" s="231"/>
      <c r="G1057" s="234"/>
    </row>
    <row r="1058" spans="1:7" ht="9.75" customHeight="1">
      <c r="A1058" s="231"/>
      <c r="B1058" s="235"/>
      <c r="C1058" s="232"/>
      <c r="D1058" s="231"/>
      <c r="E1058" s="233"/>
      <c r="F1058" s="231"/>
      <c r="G1058" s="234"/>
    </row>
    <row r="1059" spans="1:7" ht="9.75" customHeight="1">
      <c r="A1059" s="231"/>
      <c r="B1059" s="235"/>
      <c r="C1059" s="232"/>
      <c r="D1059" s="231"/>
      <c r="E1059" s="233"/>
      <c r="F1059" s="231"/>
      <c r="G1059" s="234"/>
    </row>
    <row r="1060" spans="1:7" ht="9.75" customHeight="1">
      <c r="A1060" s="231"/>
      <c r="B1060" s="235"/>
      <c r="C1060" s="232"/>
      <c r="D1060" s="231"/>
      <c r="E1060" s="233"/>
      <c r="F1060" s="231"/>
      <c r="G1060" s="234"/>
    </row>
    <row r="1061" spans="1:7" ht="9.75" customHeight="1">
      <c r="A1061" s="231"/>
      <c r="B1061" s="235"/>
      <c r="C1061" s="232"/>
      <c r="D1061" s="231"/>
      <c r="E1061" s="233"/>
      <c r="F1061" s="231"/>
      <c r="G1061" s="234"/>
    </row>
    <row r="1062" spans="1:7" ht="9.75" customHeight="1">
      <c r="A1062" s="231"/>
      <c r="B1062" s="235"/>
      <c r="C1062" s="232"/>
      <c r="D1062" s="231"/>
      <c r="E1062" s="233"/>
      <c r="F1062" s="231"/>
      <c r="G1062" s="234"/>
    </row>
    <row r="1063" spans="1:7" ht="9.75" customHeight="1">
      <c r="A1063" s="231"/>
      <c r="B1063" s="235"/>
      <c r="C1063" s="232"/>
      <c r="D1063" s="231"/>
      <c r="E1063" s="233"/>
      <c r="F1063" s="231"/>
      <c r="G1063" s="234"/>
    </row>
    <row r="1064" spans="1:7" ht="9.75" customHeight="1">
      <c r="A1064" s="231"/>
      <c r="B1064" s="235"/>
      <c r="C1064" s="232"/>
      <c r="D1064" s="231"/>
      <c r="E1064" s="233"/>
      <c r="F1064" s="231"/>
      <c r="G1064" s="234"/>
    </row>
    <row r="1065" spans="1:7" ht="9.75" customHeight="1">
      <c r="A1065" s="231"/>
      <c r="B1065" s="235"/>
      <c r="C1065" s="232"/>
      <c r="D1065" s="231"/>
      <c r="E1065" s="233"/>
      <c r="F1065" s="231"/>
      <c r="G1065" s="234"/>
    </row>
    <row r="1066" spans="1:7" ht="9.75" customHeight="1">
      <c r="A1066" s="231"/>
      <c r="B1066" s="235"/>
      <c r="C1066" s="232"/>
      <c r="D1066" s="231"/>
      <c r="E1066" s="233"/>
      <c r="F1066" s="231"/>
      <c r="G1066" s="234"/>
    </row>
    <row r="1067" spans="1:7" ht="9.75" customHeight="1">
      <c r="A1067" s="231"/>
      <c r="B1067" s="235"/>
      <c r="C1067" s="232"/>
      <c r="D1067" s="231"/>
      <c r="E1067" s="233"/>
      <c r="F1067" s="231"/>
      <c r="G1067" s="234"/>
    </row>
    <row r="1068" spans="1:7" ht="9.75" customHeight="1">
      <c r="A1068" s="231"/>
      <c r="B1068" s="235"/>
      <c r="C1068" s="232"/>
      <c r="D1068" s="231"/>
      <c r="E1068" s="233"/>
      <c r="F1068" s="231"/>
      <c r="G1068" s="234"/>
    </row>
    <row r="1069" spans="1:7" ht="9.75" customHeight="1">
      <c r="A1069" s="231"/>
      <c r="B1069" s="235"/>
      <c r="C1069" s="232"/>
      <c r="D1069" s="231"/>
      <c r="E1069" s="233"/>
      <c r="F1069" s="231"/>
      <c r="G1069" s="234"/>
    </row>
    <row r="1070" spans="1:7" ht="6.75" customHeight="1">
      <c r="A1070" s="231"/>
      <c r="B1070" s="235"/>
      <c r="C1070" s="232"/>
      <c r="D1070" s="231"/>
      <c r="E1070" s="233"/>
      <c r="F1070" s="231"/>
      <c r="G1070" s="234"/>
    </row>
    <row r="1071" spans="1:7" ht="9.75" customHeight="1">
      <c r="A1071" s="231"/>
      <c r="B1071" s="235"/>
      <c r="C1071" s="232"/>
      <c r="D1071" s="231"/>
      <c r="E1071" s="239"/>
      <c r="F1071" s="231"/>
      <c r="G1071" s="234"/>
    </row>
    <row r="1072" spans="1:7" ht="9.75" customHeight="1">
      <c r="A1072" s="231"/>
      <c r="B1072" s="235"/>
      <c r="C1072" s="232"/>
      <c r="D1072" s="231"/>
      <c r="E1072" s="239"/>
      <c r="F1072" s="231"/>
      <c r="G1072" s="234"/>
    </row>
    <row r="1073" spans="1:7" ht="9.75" customHeight="1">
      <c r="A1073" s="231"/>
      <c r="B1073" s="235"/>
      <c r="C1073" s="232"/>
      <c r="D1073" s="231"/>
      <c r="E1073" s="239"/>
      <c r="F1073" s="231"/>
      <c r="G1073" s="234"/>
    </row>
    <row r="1074" spans="1:7" ht="9.75" customHeight="1">
      <c r="A1074" s="231"/>
      <c r="B1074" s="235"/>
      <c r="C1074" s="232"/>
      <c r="D1074" s="231"/>
      <c r="E1074" s="239"/>
      <c r="F1074" s="231"/>
      <c r="G1074" s="234"/>
    </row>
    <row r="1075" spans="1:7" ht="9.75" customHeight="1">
      <c r="A1075" s="231"/>
      <c r="B1075" s="235"/>
      <c r="C1075" s="232"/>
      <c r="D1075" s="231"/>
      <c r="E1075" s="239"/>
      <c r="F1075" s="231"/>
      <c r="G1075" s="234"/>
    </row>
    <row r="1076" spans="1:7" ht="9.75" customHeight="1">
      <c r="A1076" s="231"/>
      <c r="B1076" s="235"/>
      <c r="C1076" s="232"/>
      <c r="D1076" s="231"/>
      <c r="E1076" s="233"/>
      <c r="F1076" s="231"/>
      <c r="G1076" s="234"/>
    </row>
    <row r="1077" spans="1:7" ht="9.75" customHeight="1">
      <c r="A1077" s="231"/>
      <c r="B1077" s="235"/>
      <c r="C1077" s="232"/>
      <c r="D1077" s="231"/>
      <c r="E1077" s="233"/>
      <c r="F1077" s="231"/>
      <c r="G1077" s="234"/>
    </row>
    <row r="1078" spans="1:7" ht="9.75" customHeight="1">
      <c r="A1078" s="231"/>
      <c r="B1078" s="235"/>
      <c r="C1078" s="232"/>
      <c r="D1078" s="231"/>
      <c r="E1078" s="233"/>
      <c r="F1078" s="231"/>
      <c r="G1078" s="234"/>
    </row>
    <row r="1079" spans="1:7" ht="9.75" customHeight="1">
      <c r="A1079" s="231"/>
      <c r="B1079" s="235"/>
      <c r="C1079" s="232"/>
      <c r="D1079" s="231"/>
      <c r="E1079" s="233"/>
      <c r="F1079" s="231"/>
      <c r="G1079" s="234"/>
    </row>
    <row r="1080" spans="1:7" ht="9.75" customHeight="1">
      <c r="A1080" s="231"/>
      <c r="B1080" s="235"/>
      <c r="C1080" s="232"/>
      <c r="D1080" s="231"/>
      <c r="E1080" s="233"/>
      <c r="F1080" s="231"/>
      <c r="G1080" s="234"/>
    </row>
    <row r="1081" spans="1:7" ht="9.75" customHeight="1">
      <c r="A1081" s="231"/>
      <c r="B1081" s="235"/>
      <c r="C1081" s="236"/>
      <c r="D1081" s="231"/>
      <c r="E1081" s="233"/>
      <c r="F1081" s="231"/>
      <c r="G1081" s="234"/>
    </row>
    <row r="1082" spans="1:7" ht="9.75" customHeight="1">
      <c r="A1082" s="231"/>
      <c r="B1082" s="235"/>
      <c r="C1082" s="236"/>
      <c r="D1082" s="231"/>
      <c r="E1082" s="233"/>
      <c r="F1082" s="231"/>
      <c r="G1082" s="234"/>
    </row>
    <row r="1083" spans="1:7" ht="9.75" customHeight="1">
      <c r="A1083" s="231"/>
      <c r="B1083" s="235"/>
      <c r="C1083" s="236"/>
      <c r="D1083" s="231"/>
      <c r="E1083" s="233"/>
      <c r="F1083" s="231"/>
      <c r="G1083" s="234"/>
    </row>
    <row r="1084" spans="1:7" ht="9.75" customHeight="1">
      <c r="A1084" s="231"/>
      <c r="B1084" s="235"/>
      <c r="C1084" s="236"/>
      <c r="D1084" s="231"/>
      <c r="E1084" s="233"/>
      <c r="F1084" s="231"/>
      <c r="G1084" s="234"/>
    </row>
    <row r="1085" spans="1:7" ht="9.75" customHeight="1">
      <c r="A1085" s="231"/>
      <c r="B1085" s="235"/>
      <c r="C1085" s="236"/>
      <c r="D1085" s="231"/>
      <c r="E1085" s="233"/>
      <c r="F1085" s="231"/>
      <c r="G1085" s="234"/>
    </row>
    <row r="1086" spans="1:7" ht="9.75" customHeight="1">
      <c r="A1086" s="231"/>
      <c r="B1086" s="235"/>
      <c r="C1086" s="232"/>
      <c r="D1086" s="231"/>
      <c r="E1086" s="233"/>
      <c r="F1086" s="231"/>
      <c r="G1086" s="234"/>
    </row>
    <row r="1087" spans="1:7" ht="9.75" customHeight="1">
      <c r="A1087" s="231"/>
      <c r="B1087" s="235"/>
      <c r="C1087" s="232"/>
      <c r="D1087" s="231"/>
      <c r="E1087" s="233"/>
      <c r="F1087" s="231"/>
      <c r="G1087" s="234"/>
    </row>
    <row r="1088" spans="1:7" ht="9.75" customHeight="1">
      <c r="A1088" s="231"/>
      <c r="B1088" s="235"/>
      <c r="C1088" s="232"/>
      <c r="D1088" s="231"/>
      <c r="E1088" s="233"/>
      <c r="F1088" s="231"/>
      <c r="G1088" s="234"/>
    </row>
    <row r="1089" spans="1:7" ht="9.75" customHeight="1">
      <c r="A1089" s="231"/>
      <c r="B1089" s="235"/>
      <c r="C1089" s="232"/>
      <c r="D1089" s="231"/>
      <c r="E1089" s="233"/>
      <c r="F1089" s="231"/>
      <c r="G1089" s="234"/>
    </row>
    <row r="1090" spans="1:7" ht="9.75" customHeight="1">
      <c r="A1090" s="231"/>
      <c r="B1090" s="235"/>
      <c r="C1090" s="232"/>
      <c r="D1090" s="231"/>
      <c r="E1090" s="233"/>
      <c r="F1090" s="231"/>
      <c r="G1090" s="234"/>
    </row>
    <row r="1091" spans="1:7" ht="9.75" customHeight="1">
      <c r="A1091" s="231"/>
      <c r="B1091" s="235"/>
      <c r="C1091" s="232"/>
      <c r="D1091" s="231"/>
      <c r="E1091" s="233"/>
      <c r="F1091" s="231"/>
      <c r="G1091" s="234"/>
    </row>
    <row r="1092" spans="1:7" ht="9.75" customHeight="1">
      <c r="A1092" s="231"/>
      <c r="B1092" s="235"/>
      <c r="C1092" s="232"/>
      <c r="D1092" s="231"/>
      <c r="E1092" s="233"/>
      <c r="F1092" s="231"/>
      <c r="G1092" s="234"/>
    </row>
    <row r="1093" spans="1:7" ht="9.75" customHeight="1">
      <c r="A1093" s="231"/>
      <c r="B1093" s="235"/>
      <c r="C1093" s="232"/>
      <c r="D1093" s="231"/>
      <c r="E1093" s="233"/>
      <c r="F1093" s="231"/>
      <c r="G1093" s="234"/>
    </row>
    <row r="1094" spans="1:7" ht="9.75" customHeight="1">
      <c r="A1094" s="231"/>
      <c r="B1094" s="235"/>
      <c r="C1094" s="232"/>
      <c r="D1094" s="231"/>
      <c r="E1094" s="233"/>
      <c r="F1094" s="231"/>
      <c r="G1094" s="234"/>
    </row>
    <row r="1095" spans="1:7" ht="9.75" customHeight="1">
      <c r="A1095" s="231"/>
      <c r="B1095" s="235"/>
      <c r="C1095" s="232"/>
      <c r="D1095" s="231"/>
      <c r="E1095" s="233"/>
      <c r="F1095" s="231"/>
      <c r="G1095" s="234"/>
    </row>
    <row r="1096" spans="1:7" ht="9.75" customHeight="1">
      <c r="A1096" s="231"/>
      <c r="B1096" s="235"/>
      <c r="C1096" s="232"/>
      <c r="D1096" s="231"/>
      <c r="E1096" s="233"/>
      <c r="F1096" s="231"/>
      <c r="G1096" s="234"/>
    </row>
    <row r="1097" spans="1:7" ht="9.75" customHeight="1">
      <c r="A1097" s="231"/>
      <c r="B1097" s="235"/>
      <c r="C1097" s="232"/>
      <c r="D1097" s="231"/>
      <c r="E1097" s="233"/>
      <c r="F1097" s="231"/>
      <c r="G1097" s="234"/>
    </row>
    <row r="1098" spans="1:7" ht="9.75" customHeight="1">
      <c r="A1098" s="231"/>
      <c r="B1098" s="235"/>
      <c r="C1098" s="232"/>
      <c r="D1098" s="231"/>
      <c r="E1098" s="233"/>
      <c r="F1098" s="231"/>
      <c r="G1098" s="234"/>
    </row>
    <row r="1099" spans="1:7" ht="9.75" customHeight="1">
      <c r="A1099" s="231"/>
      <c r="B1099" s="235"/>
      <c r="C1099" s="232"/>
      <c r="D1099" s="231"/>
      <c r="E1099" s="233"/>
      <c r="F1099" s="231"/>
      <c r="G1099" s="234"/>
    </row>
    <row r="1100" spans="1:7" ht="9.75" customHeight="1">
      <c r="A1100" s="231"/>
      <c r="B1100" s="235"/>
      <c r="C1100" s="232"/>
      <c r="D1100" s="231"/>
      <c r="E1100" s="233"/>
      <c r="F1100" s="231"/>
      <c r="G1100" s="234"/>
    </row>
    <row r="1101" spans="1:7" ht="9.75" customHeight="1">
      <c r="A1101" s="231"/>
      <c r="B1101" s="235"/>
      <c r="C1101" s="232"/>
      <c r="D1101" s="231"/>
      <c r="E1101" s="233"/>
      <c r="F1101" s="231"/>
      <c r="G1101" s="234"/>
    </row>
    <row r="1102" spans="1:7" ht="9.75" customHeight="1">
      <c r="A1102" s="231"/>
      <c r="B1102" s="235"/>
      <c r="C1102" s="232"/>
      <c r="D1102" s="231"/>
      <c r="E1102" s="233"/>
      <c r="F1102" s="231"/>
      <c r="G1102" s="234"/>
    </row>
    <row r="1103" spans="1:7" ht="9.75" customHeight="1">
      <c r="A1103" s="231"/>
      <c r="B1103" s="235"/>
      <c r="C1103" s="232"/>
      <c r="D1103" s="231"/>
      <c r="E1103" s="233"/>
      <c r="F1103" s="231"/>
      <c r="G1103" s="234"/>
    </row>
    <row r="1104" spans="1:7" ht="9.75" customHeight="1">
      <c r="A1104" s="231"/>
      <c r="B1104" s="235"/>
      <c r="C1104" s="232"/>
      <c r="D1104" s="231"/>
      <c r="E1104" s="233"/>
      <c r="F1104" s="231"/>
      <c r="G1104" s="234"/>
    </row>
    <row r="1105" spans="1:7" ht="9.75" customHeight="1">
      <c r="A1105" s="231"/>
      <c r="B1105" s="235"/>
      <c r="C1105" s="232"/>
      <c r="D1105" s="231"/>
      <c r="E1105" s="233"/>
      <c r="F1105" s="231"/>
      <c r="G1105" s="234"/>
    </row>
    <row r="1106" spans="1:7" ht="9.75" customHeight="1">
      <c r="A1106" s="231"/>
      <c r="B1106" s="235"/>
      <c r="C1106" s="232"/>
      <c r="D1106" s="231"/>
      <c r="E1106" s="233"/>
      <c r="F1106" s="231"/>
      <c r="G1106" s="234"/>
    </row>
    <row r="1107" spans="1:7" ht="9.75" customHeight="1">
      <c r="A1107" s="231"/>
      <c r="B1107" s="235"/>
      <c r="C1107" s="232"/>
      <c r="D1107" s="231"/>
      <c r="E1107" s="233"/>
      <c r="F1107" s="231"/>
      <c r="G1107" s="234"/>
    </row>
    <row r="1108" spans="1:7" ht="9.75" customHeight="1">
      <c r="A1108" s="231"/>
      <c r="B1108" s="235"/>
      <c r="C1108" s="232"/>
      <c r="D1108" s="231"/>
      <c r="E1108" s="233"/>
      <c r="F1108" s="231"/>
      <c r="G1108" s="234"/>
    </row>
    <row r="1109" spans="1:7" ht="9.75" customHeight="1">
      <c r="A1109" s="231"/>
      <c r="B1109" s="235"/>
      <c r="C1109" s="232"/>
      <c r="D1109" s="231"/>
      <c r="E1109" s="233"/>
      <c r="F1109" s="231"/>
      <c r="G1109" s="234"/>
    </row>
    <row r="1110" spans="1:7" ht="9.75" customHeight="1">
      <c r="A1110" s="231"/>
      <c r="B1110" s="235"/>
      <c r="C1110" s="232"/>
      <c r="D1110" s="231"/>
      <c r="E1110" s="233"/>
      <c r="F1110" s="231"/>
      <c r="G1110" s="234"/>
    </row>
    <row r="1111" spans="1:7" ht="9.75" customHeight="1">
      <c r="A1111" s="231"/>
      <c r="B1111" s="235"/>
      <c r="C1111" s="232"/>
      <c r="D1111" s="231"/>
      <c r="E1111" s="233"/>
      <c r="F1111" s="231"/>
      <c r="G1111" s="234"/>
    </row>
    <row r="1112" spans="1:7" ht="9.75" customHeight="1">
      <c r="A1112" s="231"/>
      <c r="B1112" s="235"/>
      <c r="C1112" s="232"/>
      <c r="D1112" s="231"/>
      <c r="E1112" s="233"/>
      <c r="F1112" s="231"/>
      <c r="G1112" s="234"/>
    </row>
    <row r="1113" spans="1:7" ht="9.75" customHeight="1">
      <c r="A1113" s="231"/>
      <c r="B1113" s="235"/>
      <c r="C1113" s="232"/>
      <c r="D1113" s="231"/>
      <c r="E1113" s="233"/>
      <c r="F1113" s="231"/>
      <c r="G1113" s="234"/>
    </row>
    <row r="1114" spans="1:7" ht="9.75" customHeight="1">
      <c r="A1114" s="231"/>
      <c r="B1114" s="235"/>
      <c r="C1114" s="232"/>
      <c r="D1114" s="231"/>
      <c r="E1114" s="233"/>
      <c r="F1114" s="231"/>
      <c r="G1114" s="234"/>
    </row>
    <row r="1115" spans="1:7" ht="9.75" customHeight="1">
      <c r="A1115" s="231"/>
      <c r="B1115" s="235"/>
      <c r="C1115" s="232"/>
      <c r="D1115" s="231"/>
      <c r="E1115" s="233"/>
      <c r="F1115" s="231"/>
      <c r="G1115" s="234"/>
    </row>
    <row r="1116" spans="1:7" ht="9.75" customHeight="1">
      <c r="A1116" s="231"/>
      <c r="B1116" s="235"/>
      <c r="C1116" s="232"/>
      <c r="D1116" s="231"/>
      <c r="E1116" s="233"/>
      <c r="F1116" s="231"/>
      <c r="G1116" s="234"/>
    </row>
    <row r="1117" spans="1:7" ht="9.75" customHeight="1">
      <c r="A1117" s="231"/>
      <c r="B1117" s="235"/>
      <c r="C1117" s="232"/>
      <c r="D1117" s="231"/>
      <c r="E1117" s="233"/>
      <c r="F1117" s="231"/>
      <c r="G1117" s="234"/>
    </row>
    <row r="1118" spans="1:7" ht="9.75" customHeight="1">
      <c r="A1118" s="231"/>
      <c r="B1118" s="235"/>
      <c r="C1118" s="232"/>
      <c r="D1118" s="231"/>
      <c r="E1118" s="233"/>
      <c r="F1118" s="231"/>
      <c r="G1118" s="234"/>
    </row>
    <row r="1119" spans="1:7" ht="9.75" customHeight="1">
      <c r="A1119" s="231"/>
      <c r="B1119" s="235"/>
      <c r="C1119" s="232"/>
      <c r="D1119" s="231"/>
      <c r="E1119" s="233"/>
      <c r="F1119" s="231"/>
      <c r="G1119" s="234"/>
    </row>
    <row r="1120" spans="1:7" ht="9.75" customHeight="1">
      <c r="A1120" s="231"/>
      <c r="B1120" s="235"/>
      <c r="C1120" s="232"/>
      <c r="D1120" s="231"/>
      <c r="E1120" s="233"/>
      <c r="F1120" s="231"/>
      <c r="G1120" s="234"/>
    </row>
    <row r="1121" spans="1:7" ht="9.75" customHeight="1">
      <c r="A1121" s="231"/>
      <c r="B1121" s="235"/>
      <c r="C1121" s="232"/>
      <c r="D1121" s="231"/>
      <c r="E1121" s="233"/>
      <c r="F1121" s="231"/>
      <c r="G1121" s="234"/>
    </row>
    <row r="1122" spans="1:7" ht="9.75" customHeight="1">
      <c r="A1122" s="231"/>
      <c r="B1122" s="235"/>
      <c r="C1122" s="232"/>
      <c r="D1122" s="231"/>
      <c r="E1122" s="233"/>
      <c r="F1122" s="231"/>
      <c r="G1122" s="234"/>
    </row>
    <row r="1123" spans="1:7" ht="9.75" customHeight="1">
      <c r="A1123" s="231"/>
      <c r="B1123" s="235"/>
      <c r="C1123" s="232"/>
      <c r="D1123" s="231"/>
      <c r="E1123" s="233"/>
      <c r="F1123" s="231"/>
      <c r="G1123" s="234"/>
    </row>
    <row r="1124" spans="1:7" ht="9.75" customHeight="1">
      <c r="A1124" s="231"/>
      <c r="B1124" s="235"/>
      <c r="C1124" s="232"/>
      <c r="D1124" s="231"/>
      <c r="E1124" s="233"/>
      <c r="F1124" s="231"/>
      <c r="G1124" s="234"/>
    </row>
    <row r="1125" spans="1:7" ht="9.75" customHeight="1">
      <c r="A1125" s="231"/>
      <c r="B1125" s="235"/>
      <c r="C1125" s="232"/>
      <c r="D1125" s="231"/>
      <c r="E1125" s="233"/>
      <c r="F1125" s="231"/>
      <c r="G1125" s="234"/>
    </row>
    <row r="1126" spans="1:7" ht="9.75" customHeight="1">
      <c r="A1126" s="231"/>
      <c r="B1126" s="235"/>
      <c r="C1126" s="232"/>
      <c r="D1126" s="231"/>
      <c r="E1126" s="233"/>
      <c r="F1126" s="231"/>
      <c r="G1126" s="234"/>
    </row>
    <row r="1127" spans="1:7" ht="9.75" customHeight="1">
      <c r="A1127" s="231"/>
      <c r="B1127" s="235"/>
      <c r="C1127" s="232"/>
      <c r="D1127" s="231"/>
      <c r="E1127" s="233"/>
      <c r="F1127" s="231"/>
      <c r="G1127" s="234"/>
    </row>
    <row r="1128" spans="1:7" ht="9.75" customHeight="1">
      <c r="A1128" s="231"/>
      <c r="B1128" s="235"/>
      <c r="C1128" s="232"/>
      <c r="D1128" s="231"/>
      <c r="E1128" s="233"/>
      <c r="F1128" s="231"/>
      <c r="G1128" s="234"/>
    </row>
    <row r="1129" spans="1:7" ht="9.75" customHeight="1">
      <c r="A1129" s="231"/>
      <c r="B1129" s="235"/>
      <c r="C1129" s="232"/>
      <c r="D1129" s="231"/>
      <c r="E1129" s="233"/>
      <c r="F1129" s="231"/>
      <c r="G1129" s="234"/>
    </row>
    <row r="1130" spans="1:7" ht="9.75" customHeight="1">
      <c r="A1130" s="231"/>
      <c r="B1130" s="235"/>
      <c r="C1130" s="232"/>
      <c r="D1130" s="231"/>
      <c r="E1130" s="233"/>
      <c r="F1130" s="231"/>
      <c r="G1130" s="234"/>
    </row>
    <row r="1131" spans="1:7" ht="9.75" customHeight="1">
      <c r="A1131" s="231"/>
      <c r="B1131" s="235"/>
      <c r="C1131" s="237"/>
      <c r="D1131" s="231"/>
      <c r="E1131" s="238"/>
      <c r="F1131" s="231"/>
      <c r="G1131" s="234"/>
    </row>
    <row r="1132" spans="1:7" ht="9.75" customHeight="1">
      <c r="A1132" s="231"/>
      <c r="B1132" s="235"/>
      <c r="C1132" s="237"/>
      <c r="D1132" s="231"/>
      <c r="E1132" s="238"/>
      <c r="F1132" s="231"/>
      <c r="G1132" s="234"/>
    </row>
    <row r="1133" spans="1:7" ht="9.75" customHeight="1">
      <c r="A1133" s="231"/>
      <c r="B1133" s="235"/>
      <c r="C1133" s="237"/>
      <c r="D1133" s="231"/>
      <c r="E1133" s="238"/>
      <c r="F1133" s="231"/>
      <c r="G1133" s="234"/>
    </row>
    <row r="1134" spans="1:7" ht="9.75" customHeight="1">
      <c r="A1134" s="231"/>
      <c r="B1134" s="235"/>
      <c r="C1134" s="237"/>
      <c r="D1134" s="231"/>
      <c r="E1134" s="238"/>
      <c r="F1134" s="231"/>
      <c r="G1134" s="234"/>
    </row>
    <row r="1135" spans="1:7" ht="9.75" customHeight="1">
      <c r="A1135" s="231"/>
      <c r="B1135" s="235"/>
      <c r="C1135" s="237"/>
      <c r="D1135" s="231"/>
      <c r="E1135" s="238"/>
      <c r="F1135" s="231"/>
      <c r="G1135" s="234"/>
    </row>
    <row r="1136" spans="1:7" ht="9.75" customHeight="1">
      <c r="A1136" s="231"/>
      <c r="B1136" s="235"/>
      <c r="C1136" s="236"/>
      <c r="D1136" s="231"/>
      <c r="E1136" s="233"/>
      <c r="F1136" s="231"/>
      <c r="G1136" s="234"/>
    </row>
    <row r="1137" spans="1:7" ht="9.75" customHeight="1">
      <c r="A1137" s="231"/>
      <c r="B1137" s="235"/>
      <c r="C1137" s="236"/>
      <c r="D1137" s="231"/>
      <c r="E1137" s="233"/>
      <c r="F1137" s="231"/>
      <c r="G1137" s="234"/>
    </row>
    <row r="1138" spans="1:7" ht="9.75" customHeight="1">
      <c r="A1138" s="231"/>
      <c r="B1138" s="235"/>
      <c r="C1138" s="236"/>
      <c r="D1138" s="231"/>
      <c r="E1138" s="233"/>
      <c r="F1138" s="231"/>
      <c r="G1138" s="234"/>
    </row>
    <row r="1139" spans="1:7" ht="9.75" customHeight="1">
      <c r="A1139" s="231"/>
      <c r="B1139" s="235"/>
      <c r="C1139" s="236"/>
      <c r="D1139" s="231"/>
      <c r="E1139" s="233"/>
      <c r="F1139" s="231"/>
      <c r="G1139" s="234"/>
    </row>
    <row r="1140" spans="1:7" ht="9.75" customHeight="1">
      <c r="A1140" s="231"/>
      <c r="B1140" s="235"/>
      <c r="C1140" s="236"/>
      <c r="D1140" s="231"/>
      <c r="E1140" s="233"/>
      <c r="F1140" s="231"/>
      <c r="G1140" s="234"/>
    </row>
    <row r="1141" spans="1:7" ht="9.75" customHeight="1">
      <c r="A1141" s="231"/>
      <c r="B1141" s="235"/>
      <c r="C1141" s="232"/>
      <c r="D1141" s="231"/>
      <c r="E1141" s="233"/>
      <c r="F1141" s="231"/>
      <c r="G1141" s="234"/>
    </row>
    <row r="1142" spans="1:7" ht="9.75" customHeight="1">
      <c r="A1142" s="231"/>
      <c r="B1142" s="235"/>
      <c r="C1142" s="232"/>
      <c r="D1142" s="231"/>
      <c r="E1142" s="233"/>
      <c r="F1142" s="231"/>
      <c r="G1142" s="234"/>
    </row>
    <row r="1143" spans="1:7" ht="9.75" customHeight="1">
      <c r="A1143" s="231"/>
      <c r="B1143" s="235"/>
      <c r="C1143" s="232"/>
      <c r="D1143" s="231"/>
      <c r="E1143" s="233"/>
      <c r="F1143" s="231"/>
      <c r="G1143" s="234"/>
    </row>
    <row r="1144" spans="1:7" ht="9.75" customHeight="1">
      <c r="A1144" s="231"/>
      <c r="B1144" s="235"/>
      <c r="C1144" s="232"/>
      <c r="D1144" s="231"/>
      <c r="E1144" s="233"/>
      <c r="F1144" s="231"/>
      <c r="G1144" s="234"/>
    </row>
    <row r="1145" spans="1:7" ht="7.5" customHeight="1">
      <c r="A1145" s="231"/>
      <c r="B1145" s="235"/>
      <c r="C1145" s="232"/>
      <c r="D1145" s="231"/>
      <c r="E1145" s="233"/>
      <c r="F1145" s="231"/>
      <c r="G1145" s="234"/>
    </row>
    <row r="1146" spans="1:7" ht="9.75" customHeight="1">
      <c r="A1146" s="231"/>
      <c r="B1146" s="235"/>
      <c r="C1146" s="232"/>
      <c r="D1146" s="231"/>
      <c r="E1146" s="233"/>
      <c r="F1146" s="231"/>
      <c r="G1146" s="234"/>
    </row>
    <row r="1147" spans="1:7" ht="9.75" customHeight="1">
      <c r="A1147" s="231"/>
      <c r="B1147" s="235"/>
      <c r="C1147" s="232"/>
      <c r="D1147" s="231"/>
      <c r="E1147" s="233"/>
      <c r="F1147" s="231"/>
      <c r="G1147" s="234"/>
    </row>
    <row r="1148" spans="1:7" ht="9.75" customHeight="1">
      <c r="A1148" s="231"/>
      <c r="B1148" s="235"/>
      <c r="C1148" s="232"/>
      <c r="D1148" s="231"/>
      <c r="E1148" s="233"/>
      <c r="F1148" s="231"/>
      <c r="G1148" s="234"/>
    </row>
    <row r="1149" spans="1:7" ht="9.75" customHeight="1">
      <c r="A1149" s="231"/>
      <c r="B1149" s="235"/>
      <c r="C1149" s="232"/>
      <c r="D1149" s="231"/>
      <c r="E1149" s="233"/>
      <c r="F1149" s="231"/>
      <c r="G1149" s="234"/>
    </row>
    <row r="1150" spans="1:7" ht="9.75" customHeight="1">
      <c r="A1150" s="231"/>
      <c r="B1150" s="235"/>
      <c r="C1150" s="232"/>
      <c r="D1150" s="231"/>
      <c r="E1150" s="233"/>
      <c r="F1150" s="231"/>
      <c r="G1150" s="234"/>
    </row>
    <row r="1151" spans="1:7" ht="9.75" customHeight="1">
      <c r="A1151" s="231"/>
      <c r="B1151" s="235"/>
      <c r="C1151" s="232"/>
      <c r="D1151" s="231"/>
      <c r="E1151" s="233"/>
      <c r="F1151" s="231"/>
      <c r="G1151" s="234"/>
    </row>
    <row r="1152" spans="1:7" ht="9.75" customHeight="1">
      <c r="A1152" s="231"/>
      <c r="B1152" s="235"/>
      <c r="C1152" s="232"/>
      <c r="D1152" s="231"/>
      <c r="E1152" s="233"/>
      <c r="F1152" s="231"/>
      <c r="G1152" s="234"/>
    </row>
    <row r="1153" spans="1:7" ht="9.75" customHeight="1">
      <c r="A1153" s="231"/>
      <c r="B1153" s="235"/>
      <c r="C1153" s="232"/>
      <c r="D1153" s="231"/>
      <c r="E1153" s="233"/>
      <c r="F1153" s="231"/>
      <c r="G1153" s="234"/>
    </row>
    <row r="1154" spans="1:7" ht="9.75" customHeight="1">
      <c r="A1154" s="231"/>
      <c r="B1154" s="235"/>
      <c r="C1154" s="232"/>
      <c r="D1154" s="231"/>
      <c r="E1154" s="233"/>
      <c r="F1154" s="231"/>
      <c r="G1154" s="234"/>
    </row>
    <row r="1155" spans="1:7" ht="9.75" customHeight="1">
      <c r="A1155" s="231"/>
      <c r="B1155" s="235"/>
      <c r="C1155" s="232"/>
      <c r="D1155" s="231"/>
      <c r="E1155" s="233"/>
      <c r="F1155" s="231"/>
      <c r="G1155" s="234"/>
    </row>
    <row r="1156" spans="1:7" ht="9.75" customHeight="1">
      <c r="A1156" s="231"/>
      <c r="B1156" s="235"/>
      <c r="C1156" s="232"/>
      <c r="D1156" s="231"/>
      <c r="E1156" s="233"/>
      <c r="F1156" s="231"/>
      <c r="G1156" s="234"/>
    </row>
    <row r="1157" spans="1:7" ht="9.75" customHeight="1">
      <c r="A1157" s="231"/>
      <c r="B1157" s="235"/>
      <c r="C1157" s="232"/>
      <c r="D1157" s="231"/>
      <c r="E1157" s="233"/>
      <c r="F1157" s="231"/>
      <c r="G1157" s="234"/>
    </row>
    <row r="1158" spans="1:7" ht="9.75" customHeight="1">
      <c r="A1158" s="231"/>
      <c r="B1158" s="235"/>
      <c r="C1158" s="232"/>
      <c r="D1158" s="231"/>
      <c r="E1158" s="233"/>
      <c r="F1158" s="231"/>
      <c r="G1158" s="234"/>
    </row>
    <row r="1159" spans="1:7" ht="9.75" customHeight="1">
      <c r="A1159" s="231"/>
      <c r="B1159" s="235"/>
      <c r="C1159" s="232"/>
      <c r="D1159" s="231"/>
      <c r="E1159" s="233"/>
      <c r="F1159" s="231"/>
      <c r="G1159" s="234"/>
    </row>
    <row r="1160" spans="1:7" ht="9.75" customHeight="1">
      <c r="A1160" s="231"/>
      <c r="B1160" s="235"/>
      <c r="C1160" s="232"/>
      <c r="D1160" s="231"/>
      <c r="E1160" s="233"/>
      <c r="F1160" s="231"/>
      <c r="G1160" s="234"/>
    </row>
    <row r="1161" spans="1:7" ht="9.75" customHeight="1">
      <c r="A1161" s="231"/>
      <c r="B1161" s="235"/>
      <c r="C1161" s="232"/>
      <c r="D1161" s="231"/>
      <c r="E1161" s="233"/>
      <c r="F1161" s="231"/>
      <c r="G1161" s="234"/>
    </row>
    <row r="1162" spans="1:7" ht="9.75" customHeight="1">
      <c r="A1162" s="231"/>
      <c r="B1162" s="235"/>
      <c r="C1162" s="232"/>
      <c r="D1162" s="231"/>
      <c r="E1162" s="233"/>
      <c r="F1162" s="231"/>
      <c r="G1162" s="234"/>
    </row>
    <row r="1163" spans="1:7" ht="9.75" customHeight="1">
      <c r="A1163" s="231"/>
      <c r="B1163" s="235"/>
      <c r="C1163" s="232"/>
      <c r="D1163" s="231"/>
      <c r="E1163" s="233"/>
      <c r="F1163" s="231"/>
      <c r="G1163" s="234"/>
    </row>
    <row r="1164" spans="1:7" ht="9.75" customHeight="1">
      <c r="A1164" s="231"/>
      <c r="B1164" s="235"/>
      <c r="C1164" s="232"/>
      <c r="D1164" s="231"/>
      <c r="E1164" s="233"/>
      <c r="F1164" s="231"/>
      <c r="G1164" s="234"/>
    </row>
    <row r="1165" spans="1:7" ht="9.75" customHeight="1">
      <c r="A1165" s="231"/>
      <c r="B1165" s="235"/>
      <c r="C1165" s="232"/>
      <c r="D1165" s="231"/>
      <c r="E1165" s="233"/>
      <c r="F1165" s="231"/>
      <c r="G1165" s="234"/>
    </row>
    <row r="1166" spans="1:7" ht="9.75" customHeight="1">
      <c r="A1166" s="231"/>
      <c r="B1166" s="235"/>
      <c r="C1166" s="237"/>
      <c r="D1166" s="231"/>
      <c r="E1166" s="238"/>
      <c r="F1166" s="231"/>
      <c r="G1166" s="234"/>
    </row>
    <row r="1167" spans="1:7" ht="9.75" customHeight="1">
      <c r="A1167" s="231"/>
      <c r="B1167" s="235"/>
      <c r="C1167" s="237"/>
      <c r="D1167" s="231"/>
      <c r="E1167" s="238"/>
      <c r="F1167" s="231"/>
      <c r="G1167" s="234"/>
    </row>
    <row r="1168" spans="1:7" ht="9.75" customHeight="1">
      <c r="A1168" s="231"/>
      <c r="B1168" s="235"/>
      <c r="C1168" s="237"/>
      <c r="D1168" s="231"/>
      <c r="E1168" s="238"/>
      <c r="F1168" s="231"/>
      <c r="G1168" s="234"/>
    </row>
    <row r="1169" spans="1:7" ht="9.75" customHeight="1">
      <c r="A1169" s="231"/>
      <c r="B1169" s="235"/>
      <c r="C1169" s="237"/>
      <c r="D1169" s="231"/>
      <c r="E1169" s="238"/>
      <c r="F1169" s="231"/>
      <c r="G1169" s="234"/>
    </row>
    <row r="1170" spans="1:7" ht="9.75" customHeight="1">
      <c r="A1170" s="231"/>
      <c r="B1170" s="235"/>
      <c r="C1170" s="237"/>
      <c r="D1170" s="231"/>
      <c r="E1170" s="238"/>
      <c r="F1170" s="231"/>
      <c r="G1170" s="234"/>
    </row>
    <row r="1171" spans="1:7" ht="9.75" customHeight="1">
      <c r="A1171" s="231"/>
      <c r="B1171" s="235"/>
      <c r="C1171" s="236"/>
      <c r="D1171" s="231"/>
      <c r="E1171" s="233"/>
      <c r="F1171" s="231"/>
      <c r="G1171" s="234"/>
    </row>
    <row r="1172" spans="1:7" ht="9.75" customHeight="1">
      <c r="A1172" s="231"/>
      <c r="B1172" s="235"/>
      <c r="C1172" s="236"/>
      <c r="D1172" s="231"/>
      <c r="E1172" s="233"/>
      <c r="F1172" s="231"/>
      <c r="G1172" s="234"/>
    </row>
    <row r="1173" spans="1:7" ht="9.75" customHeight="1">
      <c r="A1173" s="231"/>
      <c r="B1173" s="235"/>
      <c r="C1173" s="236"/>
      <c r="D1173" s="231"/>
      <c r="E1173" s="233"/>
      <c r="F1173" s="231"/>
      <c r="G1173" s="234"/>
    </row>
    <row r="1174" spans="1:7" ht="9.75" customHeight="1">
      <c r="A1174" s="231"/>
      <c r="B1174" s="235"/>
      <c r="C1174" s="236"/>
      <c r="D1174" s="231"/>
      <c r="E1174" s="233"/>
      <c r="F1174" s="231"/>
      <c r="G1174" s="234"/>
    </row>
    <row r="1175" spans="1:7" ht="9.75" customHeight="1">
      <c r="A1175" s="231"/>
      <c r="B1175" s="235"/>
      <c r="C1175" s="236"/>
      <c r="D1175" s="231"/>
      <c r="E1175" s="233"/>
      <c r="F1175" s="231"/>
      <c r="G1175" s="234"/>
    </row>
    <row r="1176" spans="1:7" ht="9.75" customHeight="1">
      <c r="A1176" s="231"/>
      <c r="B1176" s="235"/>
      <c r="C1176" s="232"/>
      <c r="D1176" s="231"/>
      <c r="E1176" s="233"/>
      <c r="F1176" s="231"/>
      <c r="G1176" s="234"/>
    </row>
    <row r="1177" spans="1:7" ht="9.75" customHeight="1">
      <c r="A1177" s="231"/>
      <c r="B1177" s="235"/>
      <c r="C1177" s="232"/>
      <c r="D1177" s="231"/>
      <c r="E1177" s="233"/>
      <c r="F1177" s="231"/>
      <c r="G1177" s="234"/>
    </row>
    <row r="1178" spans="1:7" ht="9.75" customHeight="1">
      <c r="A1178" s="231"/>
      <c r="B1178" s="235"/>
      <c r="C1178" s="232"/>
      <c r="D1178" s="231"/>
      <c r="E1178" s="233"/>
      <c r="F1178" s="231"/>
      <c r="G1178" s="234"/>
    </row>
    <row r="1179" spans="1:7" ht="9.75" customHeight="1">
      <c r="A1179" s="231"/>
      <c r="B1179" s="235"/>
      <c r="C1179" s="232"/>
      <c r="D1179" s="231"/>
      <c r="E1179" s="233"/>
      <c r="F1179" s="231"/>
      <c r="G1179" s="234"/>
    </row>
    <row r="1180" spans="1:7" ht="9.75" customHeight="1">
      <c r="A1180" s="231"/>
      <c r="B1180" s="235"/>
      <c r="C1180" s="232"/>
      <c r="D1180" s="231"/>
      <c r="E1180" s="233"/>
      <c r="F1180" s="231"/>
      <c r="G1180" s="234"/>
    </row>
    <row r="1181" spans="1:7" ht="9.75" customHeight="1">
      <c r="A1181" s="231"/>
      <c r="B1181" s="235"/>
      <c r="C1181" s="232"/>
      <c r="D1181" s="231"/>
      <c r="E1181" s="233"/>
      <c r="F1181" s="231"/>
      <c r="G1181" s="234"/>
    </row>
    <row r="1182" spans="1:7" ht="9.75" customHeight="1">
      <c r="A1182" s="231"/>
      <c r="B1182" s="235"/>
      <c r="C1182" s="232"/>
      <c r="D1182" s="231"/>
      <c r="E1182" s="233"/>
      <c r="F1182" s="231"/>
      <c r="G1182" s="234"/>
    </row>
    <row r="1183" spans="1:7" ht="9.75" customHeight="1">
      <c r="A1183" s="231"/>
      <c r="B1183" s="235"/>
      <c r="C1183" s="232"/>
      <c r="D1183" s="231"/>
      <c r="E1183" s="233"/>
      <c r="F1183" s="231"/>
      <c r="G1183" s="234"/>
    </row>
    <row r="1184" spans="1:7" ht="9.75" customHeight="1">
      <c r="A1184" s="231"/>
      <c r="B1184" s="235"/>
      <c r="C1184" s="232"/>
      <c r="D1184" s="231"/>
      <c r="E1184" s="233"/>
      <c r="F1184" s="231"/>
      <c r="G1184" s="234"/>
    </row>
    <row r="1185" spans="1:7" ht="9.75" customHeight="1">
      <c r="A1185" s="231"/>
      <c r="B1185" s="235"/>
      <c r="C1185" s="232"/>
      <c r="D1185" s="231"/>
      <c r="E1185" s="233"/>
      <c r="F1185" s="231"/>
      <c r="G1185" s="234"/>
    </row>
    <row r="1186" spans="1:7" ht="9.75" customHeight="1">
      <c r="A1186" s="231"/>
      <c r="B1186" s="235"/>
      <c r="C1186" s="232"/>
      <c r="D1186" s="231"/>
      <c r="E1186" s="233"/>
      <c r="F1186" s="231"/>
      <c r="G1186" s="234"/>
    </row>
    <row r="1187" spans="1:7" ht="9.75" customHeight="1">
      <c r="A1187" s="231"/>
      <c r="B1187" s="235"/>
      <c r="C1187" s="232"/>
      <c r="D1187" s="231"/>
      <c r="E1187" s="233"/>
      <c r="F1187" s="231"/>
      <c r="G1187" s="234"/>
    </row>
    <row r="1188" spans="1:7" ht="9.75" customHeight="1">
      <c r="A1188" s="231"/>
      <c r="B1188" s="235"/>
      <c r="C1188" s="232"/>
      <c r="D1188" s="231"/>
      <c r="E1188" s="233"/>
      <c r="F1188" s="231"/>
      <c r="G1188" s="234"/>
    </row>
    <row r="1189" spans="1:7" ht="9.75" customHeight="1">
      <c r="A1189" s="231"/>
      <c r="B1189" s="235"/>
      <c r="C1189" s="232"/>
      <c r="D1189" s="231"/>
      <c r="E1189" s="233"/>
      <c r="F1189" s="231"/>
      <c r="G1189" s="234"/>
    </row>
    <row r="1190" spans="1:7" ht="9.75" customHeight="1">
      <c r="A1190" s="231"/>
      <c r="B1190" s="235"/>
      <c r="C1190" s="232"/>
      <c r="D1190" s="231"/>
      <c r="E1190" s="233"/>
      <c r="F1190" s="231"/>
      <c r="G1190" s="234"/>
    </row>
    <row r="1191" spans="1:7" ht="9.75" customHeight="1">
      <c r="A1191" s="231"/>
      <c r="B1191" s="235"/>
      <c r="C1191" s="232"/>
      <c r="D1191" s="231"/>
      <c r="E1191" s="233"/>
      <c r="F1191" s="231"/>
      <c r="G1191" s="234"/>
    </row>
    <row r="1192" spans="1:7" ht="9.75" customHeight="1">
      <c r="A1192" s="231"/>
      <c r="B1192" s="235"/>
      <c r="C1192" s="232"/>
      <c r="D1192" s="231"/>
      <c r="E1192" s="233"/>
      <c r="F1192" s="231"/>
      <c r="G1192" s="234"/>
    </row>
    <row r="1193" spans="1:7" ht="9.75" customHeight="1">
      <c r="A1193" s="231"/>
      <c r="B1193" s="235"/>
      <c r="C1193" s="232"/>
      <c r="D1193" s="231"/>
      <c r="E1193" s="233"/>
      <c r="F1193" s="231"/>
      <c r="G1193" s="234"/>
    </row>
    <row r="1194" spans="1:7" ht="9.75" customHeight="1">
      <c r="A1194" s="231"/>
      <c r="B1194" s="235"/>
      <c r="C1194" s="232"/>
      <c r="D1194" s="231"/>
      <c r="E1194" s="233"/>
      <c r="F1194" s="231"/>
      <c r="G1194" s="234"/>
    </row>
    <row r="1195" spans="1:7" ht="9.75" customHeight="1">
      <c r="A1195" s="231"/>
      <c r="B1195" s="235"/>
      <c r="C1195" s="232"/>
      <c r="D1195" s="231"/>
      <c r="E1195" s="233"/>
      <c r="F1195" s="231"/>
      <c r="G1195" s="234"/>
    </row>
    <row r="1196" spans="1:7" ht="9.75" customHeight="1">
      <c r="A1196" s="231"/>
      <c r="B1196" s="235"/>
      <c r="C1196" s="232"/>
      <c r="D1196" s="231"/>
      <c r="E1196" s="233"/>
      <c r="F1196" s="231"/>
      <c r="G1196" s="234"/>
    </row>
    <row r="1197" spans="1:7" ht="9.75" customHeight="1">
      <c r="A1197" s="231"/>
      <c r="B1197" s="235"/>
      <c r="C1197" s="232"/>
      <c r="D1197" s="231"/>
      <c r="E1197" s="233"/>
      <c r="F1197" s="231"/>
      <c r="G1197" s="234"/>
    </row>
    <row r="1198" spans="1:7" ht="9.75" customHeight="1">
      <c r="A1198" s="231"/>
      <c r="B1198" s="235"/>
      <c r="C1198" s="232"/>
      <c r="D1198" s="231"/>
      <c r="E1198" s="233"/>
      <c r="F1198" s="231"/>
      <c r="G1198" s="234"/>
    </row>
    <row r="1199" spans="1:7" ht="9.75" customHeight="1">
      <c r="A1199" s="231"/>
      <c r="B1199" s="235"/>
      <c r="C1199" s="232"/>
      <c r="D1199" s="231"/>
      <c r="E1199" s="233"/>
      <c r="F1199" s="231"/>
      <c r="G1199" s="234"/>
    </row>
    <row r="1200" spans="1:7" ht="9.75" customHeight="1">
      <c r="A1200" s="231"/>
      <c r="B1200" s="235"/>
      <c r="C1200" s="232"/>
      <c r="D1200" s="231"/>
      <c r="E1200" s="233"/>
      <c r="F1200" s="231"/>
      <c r="G1200" s="234"/>
    </row>
    <row r="1201" spans="1:7" ht="9.75" customHeight="1">
      <c r="A1201" s="231"/>
      <c r="B1201" s="235"/>
      <c r="C1201" s="232"/>
      <c r="D1201" s="231"/>
      <c r="E1201" s="233"/>
      <c r="F1201" s="231"/>
      <c r="G1201" s="234"/>
    </row>
    <row r="1202" spans="1:7" ht="9.75" customHeight="1">
      <c r="A1202" s="231"/>
      <c r="B1202" s="235"/>
      <c r="C1202" s="232"/>
      <c r="D1202" s="231"/>
      <c r="E1202" s="233"/>
      <c r="F1202" s="231"/>
      <c r="G1202" s="234"/>
    </row>
    <row r="1203" spans="1:7" ht="9.75" customHeight="1">
      <c r="A1203" s="231"/>
      <c r="B1203" s="235"/>
      <c r="C1203" s="232"/>
      <c r="D1203" s="231"/>
      <c r="E1203" s="233"/>
      <c r="F1203" s="231"/>
      <c r="G1203" s="234"/>
    </row>
    <row r="1204" spans="1:7" ht="9.75" customHeight="1">
      <c r="A1204" s="231"/>
      <c r="B1204" s="235"/>
      <c r="C1204" s="232"/>
      <c r="D1204" s="231"/>
      <c r="E1204" s="233"/>
      <c r="F1204" s="231"/>
      <c r="G1204" s="234"/>
    </row>
    <row r="1205" spans="1:7" ht="9.75" customHeight="1">
      <c r="A1205" s="231"/>
      <c r="B1205" s="235"/>
      <c r="C1205" s="232"/>
      <c r="D1205" s="231"/>
      <c r="E1205" s="233"/>
      <c r="F1205" s="231"/>
      <c r="G1205" s="234"/>
    </row>
    <row r="1206" spans="1:7" ht="9.75" customHeight="1">
      <c r="A1206" s="231"/>
      <c r="B1206" s="235"/>
      <c r="C1206" s="232"/>
      <c r="D1206" s="231"/>
      <c r="E1206" s="233"/>
      <c r="F1206" s="231"/>
      <c r="G1206" s="234"/>
    </row>
    <row r="1207" spans="1:7" ht="9.75" customHeight="1">
      <c r="A1207" s="231"/>
      <c r="B1207" s="235"/>
      <c r="C1207" s="232"/>
      <c r="D1207" s="231"/>
      <c r="E1207" s="233"/>
      <c r="F1207" s="231"/>
      <c r="G1207" s="234"/>
    </row>
    <row r="1208" spans="1:7" ht="9.75" customHeight="1">
      <c r="A1208" s="231"/>
      <c r="B1208" s="235"/>
      <c r="C1208" s="232"/>
      <c r="D1208" s="231"/>
      <c r="E1208" s="233"/>
      <c r="F1208" s="231"/>
      <c r="G1208" s="234"/>
    </row>
    <row r="1209" spans="1:7" ht="9.75" customHeight="1">
      <c r="A1209" s="231"/>
      <c r="B1209" s="235"/>
      <c r="C1209" s="232"/>
      <c r="D1209" s="231"/>
      <c r="E1209" s="233"/>
      <c r="F1209" s="231"/>
      <c r="G1209" s="234"/>
    </row>
    <row r="1210" spans="1:7" ht="9.75" customHeight="1">
      <c r="A1210" s="231"/>
      <c r="B1210" s="235"/>
      <c r="C1210" s="232"/>
      <c r="D1210" s="231"/>
      <c r="E1210" s="233"/>
      <c r="F1210" s="231"/>
      <c r="G1210" s="234"/>
    </row>
    <row r="1211" spans="1:7" ht="9.75" customHeight="1">
      <c r="A1211" s="231"/>
      <c r="B1211" s="235"/>
      <c r="C1211" s="232"/>
      <c r="D1211" s="231"/>
      <c r="E1211" s="233"/>
      <c r="F1211" s="231"/>
      <c r="G1211" s="234"/>
    </row>
    <row r="1212" spans="1:7" ht="9.75" customHeight="1">
      <c r="A1212" s="231"/>
      <c r="B1212" s="235"/>
      <c r="C1212" s="232"/>
      <c r="D1212" s="231"/>
      <c r="E1212" s="233"/>
      <c r="F1212" s="231"/>
      <c r="G1212" s="234"/>
    </row>
    <row r="1213" spans="1:7" ht="9.75" customHeight="1">
      <c r="A1213" s="231"/>
      <c r="B1213" s="235"/>
      <c r="C1213" s="232"/>
      <c r="D1213" s="231"/>
      <c r="E1213" s="233"/>
      <c r="F1213" s="231"/>
      <c r="G1213" s="234"/>
    </row>
    <row r="1214" spans="1:7" ht="9.75" customHeight="1">
      <c r="A1214" s="231"/>
      <c r="B1214" s="235"/>
      <c r="C1214" s="232"/>
      <c r="D1214" s="231"/>
      <c r="E1214" s="233"/>
      <c r="F1214" s="231"/>
      <c r="G1214" s="234"/>
    </row>
    <row r="1215" spans="1:7" ht="7.5" customHeight="1">
      <c r="A1215" s="231"/>
      <c r="B1215" s="235"/>
      <c r="C1215" s="232"/>
      <c r="D1215" s="231"/>
      <c r="E1215" s="233"/>
      <c r="F1215" s="231"/>
      <c r="G1215" s="234"/>
    </row>
    <row r="1216" spans="1:7" ht="9.75" customHeight="1">
      <c r="A1216" s="231"/>
      <c r="B1216" s="235"/>
      <c r="C1216" s="232"/>
      <c r="D1216" s="231"/>
      <c r="E1216" s="233"/>
      <c r="F1216" s="231"/>
      <c r="G1216" s="234"/>
    </row>
    <row r="1217" spans="1:7" ht="9.75" customHeight="1">
      <c r="A1217" s="231"/>
      <c r="B1217" s="235"/>
      <c r="C1217" s="232"/>
      <c r="D1217" s="231"/>
      <c r="E1217" s="233"/>
      <c r="F1217" s="231"/>
      <c r="G1217" s="234"/>
    </row>
    <row r="1218" spans="1:7" ht="9.75" customHeight="1">
      <c r="A1218" s="231"/>
      <c r="B1218" s="235"/>
      <c r="C1218" s="232"/>
      <c r="D1218" s="231"/>
      <c r="E1218" s="233"/>
      <c r="F1218" s="231"/>
      <c r="G1218" s="234"/>
    </row>
    <row r="1219" spans="1:7" ht="9.75" customHeight="1">
      <c r="A1219" s="231"/>
      <c r="B1219" s="235"/>
      <c r="C1219" s="232"/>
      <c r="D1219" s="231"/>
      <c r="E1219" s="233"/>
      <c r="F1219" s="231"/>
      <c r="G1219" s="234"/>
    </row>
    <row r="1220" spans="1:7" ht="9.75" customHeight="1">
      <c r="A1220" s="231"/>
      <c r="B1220" s="235"/>
      <c r="C1220" s="232"/>
      <c r="D1220" s="231"/>
      <c r="E1220" s="233"/>
      <c r="F1220" s="231"/>
      <c r="G1220" s="234"/>
    </row>
    <row r="1221" spans="1:7" ht="9.75" customHeight="1">
      <c r="A1221" s="231"/>
      <c r="B1221" s="235"/>
      <c r="C1221" s="232"/>
      <c r="D1221" s="231"/>
      <c r="E1221" s="233"/>
      <c r="F1221" s="231"/>
      <c r="G1221" s="234"/>
    </row>
    <row r="1222" spans="1:7" ht="9.75" customHeight="1">
      <c r="A1222" s="231"/>
      <c r="B1222" s="235"/>
      <c r="C1222" s="232"/>
      <c r="D1222" s="231"/>
      <c r="E1222" s="233"/>
      <c r="F1222" s="231"/>
      <c r="G1222" s="234"/>
    </row>
    <row r="1223" spans="1:7" ht="9.75" customHeight="1">
      <c r="A1223" s="231"/>
      <c r="B1223" s="235"/>
      <c r="C1223" s="232"/>
      <c r="D1223" s="231"/>
      <c r="E1223" s="233"/>
      <c r="F1223" s="231"/>
      <c r="G1223" s="234"/>
    </row>
    <row r="1224" spans="1:7" ht="9.75" customHeight="1">
      <c r="A1224" s="231"/>
      <c r="B1224" s="235"/>
      <c r="C1224" s="232"/>
      <c r="D1224" s="231"/>
      <c r="E1224" s="233"/>
      <c r="F1224" s="231"/>
      <c r="G1224" s="234"/>
    </row>
    <row r="1225" spans="1:7" ht="9.75" customHeight="1">
      <c r="A1225" s="231"/>
      <c r="B1225" s="235"/>
      <c r="C1225" s="232"/>
      <c r="D1225" s="231"/>
      <c r="E1225" s="233"/>
      <c r="F1225" s="231"/>
      <c r="G1225" s="234"/>
    </row>
    <row r="1226" spans="1:7" ht="9.75" customHeight="1">
      <c r="A1226" s="231"/>
      <c r="B1226" s="235"/>
      <c r="C1226" s="232"/>
      <c r="D1226" s="231"/>
      <c r="E1226" s="233"/>
      <c r="F1226" s="231"/>
      <c r="G1226" s="234"/>
    </row>
    <row r="1227" spans="1:7" ht="9.75" customHeight="1">
      <c r="A1227" s="231"/>
      <c r="B1227" s="235"/>
      <c r="C1227" s="232"/>
      <c r="D1227" s="231"/>
      <c r="E1227" s="233"/>
      <c r="F1227" s="231"/>
      <c r="G1227" s="234"/>
    </row>
    <row r="1228" spans="1:7" ht="9.75" customHeight="1">
      <c r="A1228" s="231"/>
      <c r="B1228" s="235"/>
      <c r="C1228" s="232"/>
      <c r="D1228" s="231"/>
      <c r="E1228" s="233"/>
      <c r="F1228" s="231"/>
      <c r="G1228" s="234"/>
    </row>
    <row r="1229" spans="1:7" ht="9.75" customHeight="1">
      <c r="A1229" s="231"/>
      <c r="B1229" s="235"/>
      <c r="C1229" s="232"/>
      <c r="D1229" s="231"/>
      <c r="E1229" s="233"/>
      <c r="F1229" s="231"/>
      <c r="G1229" s="234"/>
    </row>
    <row r="1230" spans="1:7" ht="9.75" customHeight="1">
      <c r="A1230" s="231"/>
      <c r="B1230" s="235"/>
      <c r="C1230" s="232"/>
      <c r="D1230" s="231"/>
      <c r="E1230" s="233"/>
      <c r="F1230" s="231"/>
      <c r="G1230" s="234"/>
    </row>
    <row r="1231" spans="1:7" ht="9.75" customHeight="1">
      <c r="A1231" s="231"/>
      <c r="B1231" s="235"/>
      <c r="C1231" s="232"/>
      <c r="D1231" s="231"/>
      <c r="E1231" s="233"/>
      <c r="F1231" s="231"/>
      <c r="G1231" s="234"/>
    </row>
    <row r="1232" spans="1:7" ht="9.75" customHeight="1">
      <c r="A1232" s="231"/>
      <c r="B1232" s="235"/>
      <c r="C1232" s="232"/>
      <c r="D1232" s="231"/>
      <c r="E1232" s="233"/>
      <c r="F1232" s="231"/>
      <c r="G1232" s="234"/>
    </row>
    <row r="1233" spans="1:7" ht="9.75" customHeight="1">
      <c r="A1233" s="231"/>
      <c r="B1233" s="235"/>
      <c r="C1233" s="232"/>
      <c r="D1233" s="231"/>
      <c r="E1233" s="233"/>
      <c r="F1233" s="231"/>
      <c r="G1233" s="234"/>
    </row>
    <row r="1234" spans="1:7" ht="9.75" customHeight="1">
      <c r="A1234" s="231"/>
      <c r="B1234" s="235"/>
      <c r="C1234" s="232"/>
      <c r="D1234" s="231"/>
      <c r="E1234" s="233"/>
      <c r="F1234" s="231"/>
      <c r="G1234" s="234"/>
    </row>
    <row r="1235" spans="1:7" ht="9.75" customHeight="1">
      <c r="A1235" s="231"/>
      <c r="B1235" s="235"/>
      <c r="C1235" s="232"/>
      <c r="D1235" s="231"/>
      <c r="E1235" s="233"/>
      <c r="F1235" s="231"/>
      <c r="G1235" s="234"/>
    </row>
    <row r="1236" spans="1:7" ht="9.75" customHeight="1">
      <c r="A1236" s="231"/>
      <c r="B1236" s="235"/>
      <c r="C1236" s="232"/>
      <c r="D1236" s="231"/>
      <c r="E1236" s="233"/>
      <c r="F1236" s="231"/>
      <c r="G1236" s="234"/>
    </row>
    <row r="1237" spans="1:7" ht="9.75" customHeight="1">
      <c r="A1237" s="231"/>
      <c r="B1237" s="235"/>
      <c r="C1237" s="232"/>
      <c r="D1237" s="231"/>
      <c r="E1237" s="233"/>
      <c r="F1237" s="231"/>
      <c r="G1237" s="234"/>
    </row>
    <row r="1238" spans="1:7" ht="9.75" customHeight="1">
      <c r="A1238" s="231"/>
      <c r="B1238" s="235"/>
      <c r="C1238" s="232"/>
      <c r="D1238" s="231"/>
      <c r="E1238" s="233"/>
      <c r="F1238" s="231"/>
      <c r="G1238" s="234"/>
    </row>
    <row r="1239" spans="1:7" ht="9.75" customHeight="1">
      <c r="A1239" s="231"/>
      <c r="B1239" s="235"/>
      <c r="C1239" s="232"/>
      <c r="D1239" s="231"/>
      <c r="E1239" s="233"/>
      <c r="F1239" s="231"/>
      <c r="G1239" s="234"/>
    </row>
    <row r="1240" spans="1:7" ht="9.75" customHeight="1">
      <c r="A1240" s="231"/>
      <c r="B1240" s="235"/>
      <c r="C1240" s="232"/>
      <c r="D1240" s="231"/>
      <c r="E1240" s="233"/>
      <c r="F1240" s="231"/>
      <c r="G1240" s="234"/>
    </row>
    <row r="1241" spans="1:7" ht="9.75" customHeight="1">
      <c r="A1241" s="231"/>
      <c r="B1241" s="235"/>
      <c r="C1241" s="232"/>
      <c r="D1241" s="231"/>
      <c r="E1241" s="233"/>
      <c r="F1241" s="231"/>
      <c r="G1241" s="234"/>
    </row>
    <row r="1242" spans="1:7" ht="9.75" customHeight="1">
      <c r="A1242" s="231"/>
      <c r="B1242" s="235"/>
      <c r="C1242" s="232"/>
      <c r="D1242" s="231"/>
      <c r="E1242" s="233"/>
      <c r="F1242" s="231"/>
      <c r="G1242" s="234"/>
    </row>
    <row r="1243" spans="1:7" ht="9.75" customHeight="1">
      <c r="A1243" s="231"/>
      <c r="B1243" s="235"/>
      <c r="C1243" s="232"/>
      <c r="D1243" s="231"/>
      <c r="E1243" s="233"/>
      <c r="F1243" s="231"/>
      <c r="G1243" s="234"/>
    </row>
    <row r="1244" spans="1:7" ht="9.75" customHeight="1">
      <c r="A1244" s="231"/>
      <c r="B1244" s="235"/>
      <c r="C1244" s="232"/>
      <c r="D1244" s="231"/>
      <c r="E1244" s="233"/>
      <c r="F1244" s="231"/>
      <c r="G1244" s="234"/>
    </row>
    <row r="1245" spans="1:7" ht="9.75" customHeight="1">
      <c r="A1245" s="231"/>
      <c r="B1245" s="235"/>
      <c r="C1245" s="232"/>
      <c r="D1245" s="231"/>
      <c r="E1245" s="233"/>
      <c r="F1245" s="231"/>
      <c r="G1245" s="234"/>
    </row>
    <row r="1246" spans="1:7" ht="9.75" customHeight="1">
      <c r="A1246" s="231"/>
      <c r="B1246" s="235"/>
      <c r="C1246" s="232"/>
      <c r="D1246" s="231"/>
      <c r="E1246" s="233"/>
      <c r="F1246" s="231"/>
      <c r="G1246" s="234"/>
    </row>
    <row r="1247" spans="1:7" ht="9.75" customHeight="1">
      <c r="A1247" s="231"/>
      <c r="B1247" s="235"/>
      <c r="C1247" s="232"/>
      <c r="D1247" s="231"/>
      <c r="E1247" s="233"/>
      <c r="F1247" s="231"/>
      <c r="G1247" s="234"/>
    </row>
    <row r="1248" spans="1:7" ht="9.75" customHeight="1">
      <c r="A1248" s="231"/>
      <c r="B1248" s="235"/>
      <c r="C1248" s="232"/>
      <c r="D1248" s="231"/>
      <c r="E1248" s="233"/>
      <c r="F1248" s="231"/>
      <c r="G1248" s="234"/>
    </row>
    <row r="1249" spans="1:7" ht="9.75" customHeight="1">
      <c r="A1249" s="231"/>
      <c r="B1249" s="235"/>
      <c r="C1249" s="232"/>
      <c r="D1249" s="231"/>
      <c r="E1249" s="233"/>
      <c r="F1249" s="231"/>
      <c r="G1249" s="234"/>
    </row>
    <row r="1250" spans="1:7" ht="9.75" customHeight="1">
      <c r="A1250" s="231"/>
      <c r="B1250" s="235"/>
      <c r="C1250" s="232"/>
      <c r="D1250" s="231"/>
      <c r="E1250" s="233"/>
      <c r="F1250" s="231"/>
      <c r="G1250" s="234"/>
    </row>
    <row r="1251" spans="1:7" ht="9.75" customHeight="1">
      <c r="A1251" s="231"/>
      <c r="B1251" s="235"/>
      <c r="C1251" s="236"/>
      <c r="D1251" s="231"/>
      <c r="E1251" s="233"/>
      <c r="F1251" s="231"/>
      <c r="G1251" s="234"/>
    </row>
    <row r="1252" spans="1:7" ht="9.75" customHeight="1">
      <c r="A1252" s="231"/>
      <c r="B1252" s="235"/>
      <c r="C1252" s="236"/>
      <c r="D1252" s="231"/>
      <c r="E1252" s="233"/>
      <c r="F1252" s="231"/>
      <c r="G1252" s="234"/>
    </row>
    <row r="1253" spans="1:7" ht="9.75" customHeight="1">
      <c r="A1253" s="231"/>
      <c r="B1253" s="235"/>
      <c r="C1253" s="236"/>
      <c r="D1253" s="231"/>
      <c r="E1253" s="233"/>
      <c r="F1253" s="231"/>
      <c r="G1253" s="234"/>
    </row>
    <row r="1254" spans="1:7" ht="9.75" customHeight="1">
      <c r="A1254" s="231"/>
      <c r="B1254" s="235"/>
      <c r="C1254" s="236"/>
      <c r="D1254" s="231"/>
      <c r="E1254" s="233"/>
      <c r="F1254" s="231"/>
      <c r="G1254" s="234"/>
    </row>
    <row r="1255" spans="1:7" ht="9.75" customHeight="1">
      <c r="A1255" s="231"/>
      <c r="B1255" s="235"/>
      <c r="C1255" s="236"/>
      <c r="D1255" s="231"/>
      <c r="E1255" s="233"/>
      <c r="F1255" s="231"/>
      <c r="G1255" s="234"/>
    </row>
    <row r="1256" spans="1:7" ht="9.75" customHeight="1">
      <c r="A1256" s="231"/>
      <c r="B1256" s="235"/>
      <c r="C1256" s="236"/>
      <c r="D1256" s="231"/>
      <c r="E1256" s="240"/>
      <c r="F1256" s="231"/>
      <c r="G1256" s="234"/>
    </row>
    <row r="1257" spans="1:7" ht="9.75" customHeight="1">
      <c r="A1257" s="231"/>
      <c r="B1257" s="235"/>
      <c r="C1257" s="236"/>
      <c r="D1257" s="231"/>
      <c r="E1257" s="240"/>
      <c r="F1257" s="231"/>
      <c r="G1257" s="234"/>
    </row>
    <row r="1258" spans="1:7" ht="9.75" customHeight="1">
      <c r="A1258" s="231"/>
      <c r="B1258" s="235"/>
      <c r="C1258" s="236"/>
      <c r="D1258" s="231"/>
      <c r="E1258" s="240"/>
      <c r="F1258" s="231"/>
      <c r="G1258" s="234"/>
    </row>
    <row r="1259" spans="1:7" ht="9.75" customHeight="1">
      <c r="A1259" s="231"/>
      <c r="B1259" s="235"/>
      <c r="C1259" s="236"/>
      <c r="D1259" s="231"/>
      <c r="E1259" s="240"/>
      <c r="F1259" s="231"/>
      <c r="G1259" s="234"/>
    </row>
    <row r="1260" spans="1:7" ht="9.75" customHeight="1">
      <c r="A1260" s="231"/>
      <c r="B1260" s="235"/>
      <c r="C1260" s="236"/>
      <c r="D1260" s="231"/>
      <c r="E1260" s="240"/>
      <c r="F1260" s="231"/>
      <c r="G1260" s="234"/>
    </row>
    <row r="1261" spans="1:7" ht="9.75" customHeight="1">
      <c r="A1261" s="231"/>
      <c r="B1261" s="235"/>
      <c r="C1261" s="232"/>
      <c r="D1261" s="231"/>
      <c r="E1261" s="233"/>
      <c r="F1261" s="231"/>
      <c r="G1261" s="234"/>
    </row>
    <row r="1262" spans="1:7" ht="9.75" customHeight="1">
      <c r="A1262" s="231"/>
      <c r="B1262" s="235"/>
      <c r="C1262" s="232"/>
      <c r="D1262" s="231"/>
      <c r="E1262" s="233"/>
      <c r="F1262" s="231"/>
      <c r="G1262" s="234"/>
    </row>
    <row r="1263" spans="1:7" ht="9.75" customHeight="1">
      <c r="A1263" s="231"/>
      <c r="B1263" s="235"/>
      <c r="C1263" s="232"/>
      <c r="D1263" s="231"/>
      <c r="E1263" s="233"/>
      <c r="F1263" s="231"/>
      <c r="G1263" s="234"/>
    </row>
    <row r="1264" spans="1:7" ht="9.75" customHeight="1">
      <c r="A1264" s="231"/>
      <c r="B1264" s="235"/>
      <c r="C1264" s="232"/>
      <c r="D1264" s="231"/>
      <c r="E1264" s="233"/>
      <c r="F1264" s="231"/>
      <c r="G1264" s="234"/>
    </row>
    <row r="1265" spans="1:7" ht="9.75" customHeight="1">
      <c r="A1265" s="231"/>
      <c r="B1265" s="235"/>
      <c r="C1265" s="232"/>
      <c r="D1265" s="231"/>
      <c r="E1265" s="233"/>
      <c r="F1265" s="231"/>
      <c r="G1265" s="234"/>
    </row>
    <row r="1266" spans="1:7" ht="9.75" customHeight="1">
      <c r="A1266" s="231"/>
      <c r="B1266" s="235"/>
      <c r="C1266" s="232"/>
      <c r="D1266" s="231"/>
      <c r="E1266" s="233"/>
      <c r="F1266" s="231"/>
      <c r="G1266" s="234"/>
    </row>
    <row r="1267" spans="1:7" ht="9.75" customHeight="1">
      <c r="A1267" s="231"/>
      <c r="B1267" s="235"/>
      <c r="C1267" s="232"/>
      <c r="D1267" s="231"/>
      <c r="E1267" s="233"/>
      <c r="F1267" s="231"/>
      <c r="G1267" s="234"/>
    </row>
    <row r="1268" spans="1:7" ht="9.75" customHeight="1">
      <c r="A1268" s="231"/>
      <c r="B1268" s="235"/>
      <c r="C1268" s="232"/>
      <c r="D1268" s="231"/>
      <c r="E1268" s="233"/>
      <c r="F1268" s="231"/>
      <c r="G1268" s="234"/>
    </row>
    <row r="1269" spans="1:7" ht="9.75" customHeight="1">
      <c r="A1269" s="231"/>
      <c r="B1269" s="235"/>
      <c r="C1269" s="232"/>
      <c r="D1269" s="231"/>
      <c r="E1269" s="233"/>
      <c r="F1269" s="231"/>
      <c r="G1269" s="234"/>
    </row>
    <row r="1270" spans="1:7" ht="9.75" customHeight="1">
      <c r="A1270" s="231"/>
      <c r="B1270" s="235"/>
      <c r="C1270" s="232"/>
      <c r="D1270" s="231"/>
      <c r="E1270" s="233"/>
      <c r="F1270" s="231"/>
      <c r="G1270" s="234"/>
    </row>
    <row r="1271" spans="1:7" ht="9.75" customHeight="1">
      <c r="A1271" s="231"/>
      <c r="B1271" s="235"/>
      <c r="C1271" s="232"/>
      <c r="D1271" s="231"/>
      <c r="E1271" s="233"/>
      <c r="F1271" s="231"/>
      <c r="G1271" s="234"/>
    </row>
    <row r="1272" spans="1:7" ht="9.75" customHeight="1">
      <c r="A1272" s="231"/>
      <c r="B1272" s="235"/>
      <c r="C1272" s="232"/>
      <c r="D1272" s="231"/>
      <c r="E1272" s="233"/>
      <c r="F1272" s="231"/>
      <c r="G1272" s="234"/>
    </row>
    <row r="1273" spans="1:7" ht="9.75" customHeight="1">
      <c r="A1273" s="231"/>
      <c r="B1273" s="235"/>
      <c r="C1273" s="232"/>
      <c r="D1273" s="231"/>
      <c r="E1273" s="233"/>
      <c r="F1273" s="231"/>
      <c r="G1273" s="234"/>
    </row>
    <row r="1274" spans="1:7" ht="9.75" customHeight="1">
      <c r="A1274" s="231"/>
      <c r="B1274" s="235"/>
      <c r="C1274" s="232"/>
      <c r="D1274" s="231"/>
      <c r="E1274" s="233"/>
      <c r="F1274" s="231"/>
      <c r="G1274" s="234"/>
    </row>
    <row r="1275" spans="1:7" ht="9.75" customHeight="1">
      <c r="A1275" s="231"/>
      <c r="B1275" s="235"/>
      <c r="C1275" s="232"/>
      <c r="D1275" s="231"/>
      <c r="E1275" s="233"/>
      <c r="F1275" s="231"/>
      <c r="G1275" s="234"/>
    </row>
    <row r="1276" spans="1:7" ht="9.75" customHeight="1">
      <c r="A1276" s="231"/>
      <c r="B1276" s="235"/>
      <c r="C1276" s="232"/>
      <c r="D1276" s="231"/>
      <c r="E1276" s="233"/>
      <c r="F1276" s="231"/>
      <c r="G1276" s="234"/>
    </row>
    <row r="1277" spans="1:7" ht="9.75" customHeight="1">
      <c r="A1277" s="231"/>
      <c r="B1277" s="235"/>
      <c r="C1277" s="232"/>
      <c r="D1277" s="231"/>
      <c r="E1277" s="233"/>
      <c r="F1277" s="231"/>
      <c r="G1277" s="234"/>
    </row>
    <row r="1278" spans="1:7" ht="9.75" customHeight="1">
      <c r="A1278" s="231"/>
      <c r="B1278" s="235"/>
      <c r="C1278" s="232"/>
      <c r="D1278" s="231"/>
      <c r="E1278" s="233"/>
      <c r="F1278" s="231"/>
      <c r="G1278" s="234"/>
    </row>
    <row r="1279" spans="1:7" ht="9.75" customHeight="1">
      <c r="A1279" s="231"/>
      <c r="B1279" s="235"/>
      <c r="C1279" s="232"/>
      <c r="D1279" s="231"/>
      <c r="E1279" s="233"/>
      <c r="F1279" s="231"/>
      <c r="G1279" s="234"/>
    </row>
    <row r="1280" spans="1:7" ht="9.75" customHeight="1">
      <c r="A1280" s="231"/>
      <c r="B1280" s="235"/>
      <c r="C1280" s="232"/>
      <c r="D1280" s="231"/>
      <c r="E1280" s="233"/>
      <c r="F1280" s="231"/>
      <c r="G1280" s="234"/>
    </row>
    <row r="1281" spans="1:7" ht="9.75" customHeight="1">
      <c r="A1281" s="231"/>
      <c r="B1281" s="235"/>
      <c r="C1281" s="232"/>
      <c r="D1281" s="231"/>
      <c r="E1281" s="233"/>
      <c r="F1281" s="231"/>
      <c r="G1281" s="234"/>
    </row>
    <row r="1282" spans="1:7" ht="9.75" customHeight="1">
      <c r="A1282" s="231"/>
      <c r="B1282" s="235"/>
      <c r="C1282" s="232"/>
      <c r="D1282" s="231"/>
      <c r="E1282" s="233"/>
      <c r="F1282" s="231"/>
      <c r="G1282" s="234"/>
    </row>
    <row r="1283" spans="1:7" ht="9.75" customHeight="1">
      <c r="A1283" s="231"/>
      <c r="B1283" s="235"/>
      <c r="C1283" s="232"/>
      <c r="D1283" s="231"/>
      <c r="E1283" s="233"/>
      <c r="F1283" s="231"/>
      <c r="G1283" s="234"/>
    </row>
    <row r="1284" spans="1:7" ht="9.75" customHeight="1">
      <c r="A1284" s="231"/>
      <c r="B1284" s="235"/>
      <c r="C1284" s="232"/>
      <c r="D1284" s="231"/>
      <c r="E1284" s="233"/>
      <c r="F1284" s="231"/>
      <c r="G1284" s="234"/>
    </row>
    <row r="1285" spans="1:7" ht="9.75" customHeight="1">
      <c r="A1285" s="231"/>
      <c r="B1285" s="235"/>
      <c r="C1285" s="232"/>
      <c r="D1285" s="231"/>
      <c r="E1285" s="233"/>
      <c r="F1285" s="231"/>
      <c r="G1285" s="234"/>
    </row>
    <row r="1286" spans="1:7" ht="9.75" customHeight="1">
      <c r="A1286" s="231"/>
      <c r="B1286" s="235"/>
      <c r="C1286" s="232"/>
      <c r="D1286" s="231"/>
      <c r="E1286" s="233"/>
      <c r="F1286" s="231"/>
      <c r="G1286" s="234"/>
    </row>
    <row r="1287" spans="1:7" ht="9.75" customHeight="1">
      <c r="A1287" s="231"/>
      <c r="B1287" s="235"/>
      <c r="C1287" s="232"/>
      <c r="D1287" s="231"/>
      <c r="E1287" s="233"/>
      <c r="F1287" s="231"/>
      <c r="G1287" s="234"/>
    </row>
    <row r="1288" spans="1:7" ht="9.75" customHeight="1">
      <c r="A1288" s="231"/>
      <c r="B1288" s="235"/>
      <c r="C1288" s="232"/>
      <c r="D1288" s="231"/>
      <c r="E1288" s="233"/>
      <c r="F1288" s="231"/>
      <c r="G1288" s="234"/>
    </row>
    <row r="1289" spans="1:7" ht="9.75" customHeight="1">
      <c r="A1289" s="231"/>
      <c r="B1289" s="235"/>
      <c r="C1289" s="232"/>
      <c r="D1289" s="231"/>
      <c r="E1289" s="233"/>
      <c r="F1289" s="231"/>
      <c r="G1289" s="234"/>
    </row>
    <row r="1290" spans="1:7" ht="9.75" customHeight="1">
      <c r="A1290" s="231"/>
      <c r="B1290" s="235"/>
      <c r="C1290" s="232"/>
      <c r="D1290" s="231"/>
      <c r="E1290" s="233"/>
      <c r="F1290" s="231"/>
      <c r="G1290" s="234"/>
    </row>
    <row r="1291" spans="1:7" ht="9.75" customHeight="1">
      <c r="A1291" s="231"/>
      <c r="B1291" s="235"/>
      <c r="C1291" s="232"/>
      <c r="D1291" s="231"/>
      <c r="E1291" s="233"/>
      <c r="F1291" s="231"/>
      <c r="G1291" s="234"/>
    </row>
    <row r="1292" spans="1:7" ht="9.75" customHeight="1">
      <c r="A1292" s="231"/>
      <c r="B1292" s="235"/>
      <c r="C1292" s="232"/>
      <c r="D1292" s="231"/>
      <c r="E1292" s="233"/>
      <c r="F1292" s="231"/>
      <c r="G1292" s="234"/>
    </row>
    <row r="1293" spans="1:7" ht="9.75" customHeight="1">
      <c r="A1293" s="231"/>
      <c r="B1293" s="235"/>
      <c r="C1293" s="232"/>
      <c r="D1293" s="231"/>
      <c r="E1293" s="233"/>
      <c r="F1293" s="231"/>
      <c r="G1293" s="234"/>
    </row>
    <row r="1294" spans="1:7" ht="9.75" customHeight="1">
      <c r="A1294" s="231"/>
      <c r="B1294" s="235"/>
      <c r="C1294" s="232"/>
      <c r="D1294" s="231"/>
      <c r="E1294" s="233"/>
      <c r="F1294" s="231"/>
      <c r="G1294" s="234"/>
    </row>
    <row r="1295" spans="1:7" ht="8.25" customHeight="1">
      <c r="A1295" s="231"/>
      <c r="B1295" s="235"/>
      <c r="C1295" s="232"/>
      <c r="D1295" s="231"/>
      <c r="E1295" s="233"/>
      <c r="F1295" s="231"/>
      <c r="G1295" s="234"/>
    </row>
    <row r="1296" spans="1:7" ht="9.75" customHeight="1">
      <c r="A1296" s="231"/>
      <c r="B1296" s="235"/>
      <c r="C1296" s="232"/>
      <c r="D1296" s="231"/>
      <c r="E1296" s="233"/>
      <c r="F1296" s="231"/>
      <c r="G1296" s="234"/>
    </row>
    <row r="1297" spans="1:7" ht="9.75" customHeight="1">
      <c r="A1297" s="231"/>
      <c r="B1297" s="235"/>
      <c r="C1297" s="232"/>
      <c r="D1297" s="231"/>
      <c r="E1297" s="233"/>
      <c r="F1297" s="231"/>
      <c r="G1297" s="234"/>
    </row>
    <row r="1298" spans="1:7" ht="9.75" customHeight="1">
      <c r="A1298" s="231"/>
      <c r="B1298" s="235"/>
      <c r="C1298" s="232"/>
      <c r="D1298" s="231"/>
      <c r="E1298" s="233"/>
      <c r="F1298" s="231"/>
      <c r="G1298" s="234"/>
    </row>
    <row r="1299" spans="1:7" ht="9.75" customHeight="1">
      <c r="A1299" s="231"/>
      <c r="B1299" s="235"/>
      <c r="C1299" s="232"/>
      <c r="D1299" s="231"/>
      <c r="E1299" s="233"/>
      <c r="F1299" s="231"/>
      <c r="G1299" s="234"/>
    </row>
    <row r="1300" spans="1:7" ht="6.75" customHeight="1">
      <c r="A1300" s="231"/>
      <c r="B1300" s="235"/>
      <c r="C1300" s="232"/>
      <c r="D1300" s="231"/>
      <c r="E1300" s="233"/>
      <c r="F1300" s="231"/>
      <c r="G1300" s="234"/>
    </row>
    <row r="1301" spans="1:7" ht="9.75" customHeight="1">
      <c r="A1301" s="231"/>
      <c r="B1301" s="235"/>
      <c r="C1301" s="232"/>
      <c r="D1301" s="231"/>
      <c r="E1301" s="239"/>
      <c r="F1301" s="231"/>
      <c r="G1301" s="234"/>
    </row>
    <row r="1302" spans="1:7" ht="9.75" customHeight="1">
      <c r="A1302" s="231"/>
      <c r="B1302" s="235"/>
      <c r="C1302" s="232"/>
      <c r="D1302" s="231"/>
      <c r="E1302" s="239"/>
      <c r="F1302" s="231"/>
      <c r="G1302" s="234"/>
    </row>
    <row r="1303" spans="1:7" ht="9.75" customHeight="1">
      <c r="A1303" s="231"/>
      <c r="B1303" s="235"/>
      <c r="C1303" s="232"/>
      <c r="D1303" s="231"/>
      <c r="E1303" s="239"/>
      <c r="F1303" s="231"/>
      <c r="G1303" s="234"/>
    </row>
    <row r="1304" spans="1:7" ht="9.75" customHeight="1">
      <c r="A1304" s="231"/>
      <c r="B1304" s="235"/>
      <c r="C1304" s="232"/>
      <c r="D1304" s="231"/>
      <c r="E1304" s="239"/>
      <c r="F1304" s="231"/>
      <c r="G1304" s="234"/>
    </row>
    <row r="1305" spans="1:7" ht="9.75" customHeight="1">
      <c r="A1305" s="231"/>
      <c r="B1305" s="235"/>
      <c r="C1305" s="232"/>
      <c r="D1305" s="231"/>
      <c r="E1305" s="239"/>
      <c r="F1305" s="231"/>
      <c r="G1305" s="234"/>
    </row>
    <row r="1306" spans="1:7" ht="9.75" customHeight="1">
      <c r="A1306" s="231"/>
      <c r="B1306" s="235"/>
      <c r="C1306" s="232"/>
      <c r="D1306" s="231"/>
      <c r="E1306" s="233"/>
      <c r="F1306" s="231"/>
      <c r="G1306" s="234"/>
    </row>
    <row r="1307" spans="1:7" ht="9.75" customHeight="1">
      <c r="A1307" s="231"/>
      <c r="B1307" s="235"/>
      <c r="C1307" s="232"/>
      <c r="D1307" s="231"/>
      <c r="E1307" s="233"/>
      <c r="F1307" s="231"/>
      <c r="G1307" s="234"/>
    </row>
    <row r="1308" spans="1:7" ht="9.75" customHeight="1">
      <c r="A1308" s="231"/>
      <c r="B1308" s="235"/>
      <c r="C1308" s="232"/>
      <c r="D1308" s="231"/>
      <c r="E1308" s="233"/>
      <c r="F1308" s="231"/>
      <c r="G1308" s="234"/>
    </row>
    <row r="1309" spans="1:7" ht="9.75" customHeight="1">
      <c r="A1309" s="231"/>
      <c r="B1309" s="235"/>
      <c r="C1309" s="232"/>
      <c r="D1309" s="231"/>
      <c r="E1309" s="233"/>
      <c r="F1309" s="231"/>
      <c r="G1309" s="234"/>
    </row>
    <row r="1310" spans="1:7" ht="9.75" customHeight="1">
      <c r="A1310" s="231"/>
      <c r="B1310" s="235"/>
      <c r="C1310" s="232"/>
      <c r="D1310" s="231"/>
      <c r="E1310" s="233"/>
      <c r="F1310" s="231"/>
      <c r="G1310" s="234"/>
    </row>
    <row r="1311" spans="1:7" ht="9.75" customHeight="1">
      <c r="A1311" s="231"/>
      <c r="B1311" s="235"/>
      <c r="C1311" s="236"/>
      <c r="D1311" s="231"/>
      <c r="E1311" s="233"/>
      <c r="F1311" s="231"/>
      <c r="G1311" s="234"/>
    </row>
    <row r="1312" spans="1:7" ht="9.75" customHeight="1">
      <c r="A1312" s="231"/>
      <c r="B1312" s="235"/>
      <c r="C1312" s="236"/>
      <c r="D1312" s="231"/>
      <c r="E1312" s="233"/>
      <c r="F1312" s="231"/>
      <c r="G1312" s="234"/>
    </row>
    <row r="1313" spans="1:7" ht="9.75" customHeight="1">
      <c r="A1313" s="231"/>
      <c r="B1313" s="235"/>
      <c r="C1313" s="236"/>
      <c r="D1313" s="231"/>
      <c r="E1313" s="233"/>
      <c r="F1313" s="231"/>
      <c r="G1313" s="234"/>
    </row>
    <row r="1314" spans="1:7" ht="9.75" customHeight="1">
      <c r="A1314" s="231"/>
      <c r="B1314" s="235"/>
      <c r="C1314" s="236"/>
      <c r="D1314" s="231"/>
      <c r="E1314" s="233"/>
      <c r="F1314" s="231"/>
      <c r="G1314" s="234"/>
    </row>
    <row r="1315" spans="1:7" ht="9.75" customHeight="1">
      <c r="A1315" s="231"/>
      <c r="B1315" s="235"/>
      <c r="C1315" s="236"/>
      <c r="D1315" s="231"/>
      <c r="E1315" s="233"/>
      <c r="F1315" s="231"/>
      <c r="G1315" s="234"/>
    </row>
    <row r="1316" spans="1:7" ht="9.75" customHeight="1">
      <c r="A1316" s="231"/>
      <c r="B1316" s="235"/>
      <c r="C1316" s="232"/>
      <c r="D1316" s="231"/>
      <c r="E1316" s="233"/>
      <c r="F1316" s="231"/>
      <c r="G1316" s="234"/>
    </row>
    <row r="1317" spans="1:7" ht="9.75" customHeight="1">
      <c r="A1317" s="231"/>
      <c r="B1317" s="235"/>
      <c r="C1317" s="232"/>
      <c r="D1317" s="231"/>
      <c r="E1317" s="233"/>
      <c r="F1317" s="231"/>
      <c r="G1317" s="234"/>
    </row>
    <row r="1318" spans="1:7" ht="9.75" customHeight="1">
      <c r="A1318" s="231"/>
      <c r="B1318" s="235"/>
      <c r="C1318" s="232"/>
      <c r="D1318" s="231"/>
      <c r="E1318" s="233"/>
      <c r="F1318" s="231"/>
      <c r="G1318" s="234"/>
    </row>
    <row r="1319" spans="1:7" ht="9.75" customHeight="1">
      <c r="A1319" s="231"/>
      <c r="B1319" s="235"/>
      <c r="C1319" s="232"/>
      <c r="D1319" s="231"/>
      <c r="E1319" s="233"/>
      <c r="F1319" s="231"/>
      <c r="G1319" s="234"/>
    </row>
    <row r="1320" spans="1:7" ht="9.75" customHeight="1">
      <c r="A1320" s="231"/>
      <c r="B1320" s="235"/>
      <c r="C1320" s="232"/>
      <c r="D1320" s="231"/>
      <c r="E1320" s="233"/>
      <c r="F1320" s="231"/>
      <c r="G1320" s="234"/>
    </row>
    <row r="1321" spans="1:7" ht="9.75" customHeight="1">
      <c r="A1321" s="231"/>
      <c r="B1321" s="235"/>
      <c r="C1321" s="232"/>
      <c r="D1321" s="231"/>
      <c r="E1321" s="233"/>
      <c r="F1321" s="231"/>
      <c r="G1321" s="234"/>
    </row>
    <row r="1322" spans="1:7" ht="9.75" customHeight="1">
      <c r="A1322" s="231"/>
      <c r="B1322" s="235"/>
      <c r="C1322" s="232"/>
      <c r="D1322" s="231"/>
      <c r="E1322" s="233"/>
      <c r="F1322" s="231"/>
      <c r="G1322" s="234"/>
    </row>
    <row r="1323" spans="1:7" ht="9.75" customHeight="1">
      <c r="A1323" s="231"/>
      <c r="B1323" s="235"/>
      <c r="C1323" s="232"/>
      <c r="D1323" s="231"/>
      <c r="E1323" s="233"/>
      <c r="F1323" s="231"/>
      <c r="G1323" s="234"/>
    </row>
    <row r="1324" spans="1:7" ht="9.75" customHeight="1">
      <c r="A1324" s="231"/>
      <c r="B1324" s="235"/>
      <c r="C1324" s="232"/>
      <c r="D1324" s="231"/>
      <c r="E1324" s="233"/>
      <c r="F1324" s="231"/>
      <c r="G1324" s="234"/>
    </row>
    <row r="1325" spans="1:7" ht="9.75" customHeight="1">
      <c r="A1325" s="231"/>
      <c r="B1325" s="235"/>
      <c r="C1325" s="232"/>
      <c r="D1325" s="231"/>
      <c r="E1325" s="233"/>
      <c r="F1325" s="231"/>
      <c r="G1325" s="234"/>
    </row>
    <row r="1326" spans="1:7" ht="9.75" customHeight="1">
      <c r="A1326" s="231"/>
      <c r="B1326" s="235"/>
      <c r="C1326" s="232"/>
      <c r="D1326" s="231"/>
      <c r="E1326" s="233"/>
      <c r="F1326" s="231"/>
      <c r="G1326" s="234"/>
    </row>
    <row r="1327" spans="1:7" ht="9.75" customHeight="1">
      <c r="A1327" s="231"/>
      <c r="B1327" s="235"/>
      <c r="C1327" s="232"/>
      <c r="D1327" s="231"/>
      <c r="E1327" s="233"/>
      <c r="F1327" s="231"/>
      <c r="G1327" s="234"/>
    </row>
    <row r="1328" spans="1:7" ht="9.75" customHeight="1">
      <c r="A1328" s="231"/>
      <c r="B1328" s="235"/>
      <c r="C1328" s="232"/>
      <c r="D1328" s="231"/>
      <c r="E1328" s="233"/>
      <c r="F1328" s="231"/>
      <c r="G1328" s="234"/>
    </row>
    <row r="1329" spans="1:7" ht="9.75" customHeight="1">
      <c r="A1329" s="231"/>
      <c r="B1329" s="235"/>
      <c r="C1329" s="232"/>
      <c r="D1329" s="231"/>
      <c r="E1329" s="233"/>
      <c r="F1329" s="231"/>
      <c r="G1329" s="234"/>
    </row>
    <row r="1330" spans="1:7" ht="9.75" customHeight="1">
      <c r="A1330" s="231"/>
      <c r="B1330" s="235"/>
      <c r="C1330" s="232"/>
      <c r="D1330" s="231"/>
      <c r="E1330" s="233"/>
      <c r="F1330" s="231"/>
      <c r="G1330" s="234"/>
    </row>
    <row r="1331" spans="1:7" ht="9.75" customHeight="1">
      <c r="A1331" s="231"/>
      <c r="B1331" s="235"/>
      <c r="C1331" s="232"/>
      <c r="D1331" s="231"/>
      <c r="E1331" s="233"/>
      <c r="F1331" s="231"/>
      <c r="G1331" s="234"/>
    </row>
    <row r="1332" spans="1:7" ht="9.75" customHeight="1">
      <c r="A1332" s="231"/>
      <c r="B1332" s="235"/>
      <c r="C1332" s="232"/>
      <c r="D1332" s="231"/>
      <c r="E1332" s="233"/>
      <c r="F1332" s="231"/>
      <c r="G1332" s="234"/>
    </row>
    <row r="1333" spans="1:7" ht="9.75" customHeight="1">
      <c r="A1333" s="231"/>
      <c r="B1333" s="235"/>
      <c r="C1333" s="232"/>
      <c r="D1333" s="231"/>
      <c r="E1333" s="233"/>
      <c r="F1333" s="231"/>
      <c r="G1333" s="234"/>
    </row>
    <row r="1334" spans="1:7" ht="9.75" customHeight="1">
      <c r="A1334" s="231"/>
      <c r="B1334" s="235"/>
      <c r="C1334" s="232"/>
      <c r="D1334" s="231"/>
      <c r="E1334" s="233"/>
      <c r="F1334" s="231"/>
      <c r="G1334" s="234"/>
    </row>
    <row r="1335" spans="1:7" ht="9.75" customHeight="1">
      <c r="A1335" s="231"/>
      <c r="B1335" s="235"/>
      <c r="C1335" s="232"/>
      <c r="D1335" s="231"/>
      <c r="E1335" s="233"/>
      <c r="F1335" s="231"/>
      <c r="G1335" s="234"/>
    </row>
    <row r="1336" spans="1:7" ht="9.75" customHeight="1">
      <c r="A1336" s="231"/>
      <c r="B1336" s="235"/>
      <c r="C1336" s="232"/>
      <c r="D1336" s="231"/>
      <c r="E1336" s="233"/>
      <c r="F1336" s="231"/>
      <c r="G1336" s="234"/>
    </row>
    <row r="1337" spans="1:7" ht="9.75" customHeight="1">
      <c r="A1337" s="231"/>
      <c r="B1337" s="235"/>
      <c r="C1337" s="232"/>
      <c r="D1337" s="231"/>
      <c r="E1337" s="233"/>
      <c r="F1337" s="231"/>
      <c r="G1337" s="234"/>
    </row>
    <row r="1338" spans="1:7" ht="9.75" customHeight="1">
      <c r="A1338" s="231"/>
      <c r="B1338" s="235"/>
      <c r="C1338" s="232"/>
      <c r="D1338" s="231"/>
      <c r="E1338" s="233"/>
      <c r="F1338" s="231"/>
      <c r="G1338" s="234"/>
    </row>
    <row r="1339" spans="1:7" ht="9.75" customHeight="1">
      <c r="A1339" s="231"/>
      <c r="B1339" s="235"/>
      <c r="C1339" s="232"/>
      <c r="D1339" s="231"/>
      <c r="E1339" s="233"/>
      <c r="F1339" s="231"/>
      <c r="G1339" s="234"/>
    </row>
    <row r="1340" spans="1:7" ht="9.75" customHeight="1">
      <c r="A1340" s="231"/>
      <c r="B1340" s="235"/>
      <c r="C1340" s="232"/>
      <c r="D1340" s="231"/>
      <c r="E1340" s="233"/>
      <c r="F1340" s="231"/>
      <c r="G1340" s="234"/>
    </row>
    <row r="1341" spans="1:7" ht="9.75" customHeight="1">
      <c r="A1341" s="231"/>
      <c r="B1341" s="235"/>
      <c r="C1341" s="232"/>
      <c r="D1341" s="231"/>
      <c r="E1341" s="233"/>
      <c r="F1341" s="231"/>
      <c r="G1341" s="234"/>
    </row>
    <row r="1342" spans="1:7" ht="9.75" customHeight="1">
      <c r="A1342" s="231"/>
      <c r="B1342" s="235"/>
      <c r="C1342" s="232"/>
      <c r="D1342" s="231"/>
      <c r="E1342" s="233"/>
      <c r="F1342" s="231"/>
      <c r="G1342" s="234"/>
    </row>
    <row r="1343" spans="1:7" ht="9.75" customHeight="1">
      <c r="A1343" s="231"/>
      <c r="B1343" s="235"/>
      <c r="C1343" s="232"/>
      <c r="D1343" s="231"/>
      <c r="E1343" s="233"/>
      <c r="F1343" s="231"/>
      <c r="G1343" s="234"/>
    </row>
    <row r="1344" spans="1:7" ht="9.75" customHeight="1">
      <c r="A1344" s="231"/>
      <c r="B1344" s="235"/>
      <c r="C1344" s="232"/>
      <c r="D1344" s="231"/>
      <c r="E1344" s="233"/>
      <c r="F1344" s="231"/>
      <c r="G1344" s="234"/>
    </row>
    <row r="1345" spans="1:7" ht="9.75" customHeight="1">
      <c r="A1345" s="231"/>
      <c r="B1345" s="235"/>
      <c r="C1345" s="232"/>
      <c r="D1345" s="231"/>
      <c r="E1345" s="233"/>
      <c r="F1345" s="231"/>
      <c r="G1345" s="234"/>
    </row>
    <row r="1346" spans="1:7" ht="9.75" customHeight="1">
      <c r="A1346" s="231"/>
      <c r="B1346" s="235"/>
      <c r="C1346" s="232"/>
      <c r="D1346" s="231"/>
      <c r="E1346" s="233"/>
      <c r="F1346" s="231"/>
      <c r="G1346" s="234"/>
    </row>
    <row r="1347" spans="1:7" ht="9.75" customHeight="1">
      <c r="A1347" s="231"/>
      <c r="B1347" s="235"/>
      <c r="C1347" s="232"/>
      <c r="D1347" s="231"/>
      <c r="E1347" s="233"/>
      <c r="F1347" s="231"/>
      <c r="G1347" s="234"/>
    </row>
    <row r="1348" spans="1:7" ht="9.75" customHeight="1">
      <c r="A1348" s="231"/>
      <c r="B1348" s="235"/>
      <c r="C1348" s="232"/>
      <c r="D1348" s="231"/>
      <c r="E1348" s="233"/>
      <c r="F1348" s="231"/>
      <c r="G1348" s="234"/>
    </row>
    <row r="1349" spans="1:7" ht="9.75" customHeight="1">
      <c r="A1349" s="231"/>
      <c r="B1349" s="235"/>
      <c r="C1349" s="232"/>
      <c r="D1349" s="231"/>
      <c r="E1349" s="233"/>
      <c r="F1349" s="231"/>
      <c r="G1349" s="234"/>
    </row>
    <row r="1350" spans="1:7" ht="9.75" customHeight="1">
      <c r="A1350" s="231"/>
      <c r="B1350" s="235"/>
      <c r="C1350" s="232"/>
      <c r="D1350" s="231"/>
      <c r="E1350" s="233"/>
      <c r="F1350" s="231"/>
      <c r="G1350" s="234"/>
    </row>
    <row r="1351" spans="1:7" ht="9.75" customHeight="1">
      <c r="A1351" s="231"/>
      <c r="B1351" s="235"/>
      <c r="C1351" s="232"/>
      <c r="D1351" s="231"/>
      <c r="E1351" s="233"/>
      <c r="F1351" s="231"/>
      <c r="G1351" s="234"/>
    </row>
    <row r="1352" spans="1:7" ht="9.75" customHeight="1">
      <c r="A1352" s="231"/>
      <c r="B1352" s="235"/>
      <c r="C1352" s="232"/>
      <c r="D1352" s="231"/>
      <c r="E1352" s="233"/>
      <c r="F1352" s="231"/>
      <c r="G1352" s="234"/>
    </row>
    <row r="1353" spans="1:7" ht="9.75" customHeight="1">
      <c r="A1353" s="231"/>
      <c r="B1353" s="235"/>
      <c r="C1353" s="232"/>
      <c r="D1353" s="231"/>
      <c r="E1353" s="233"/>
      <c r="F1353" s="231"/>
      <c r="G1353" s="234"/>
    </row>
    <row r="1354" spans="1:7" ht="9.75" customHeight="1">
      <c r="A1354" s="231"/>
      <c r="B1354" s="235"/>
      <c r="C1354" s="232"/>
      <c r="D1354" s="231"/>
      <c r="E1354" s="233"/>
      <c r="F1354" s="231"/>
      <c r="G1354" s="234"/>
    </row>
    <row r="1355" spans="1:7" ht="9.75" customHeight="1">
      <c r="A1355" s="231"/>
      <c r="B1355" s="235"/>
      <c r="C1355" s="232"/>
      <c r="D1355" s="231"/>
      <c r="E1355" s="233"/>
      <c r="F1355" s="231"/>
      <c r="G1355" s="234"/>
    </row>
    <row r="1356" spans="1:7" ht="9.75" customHeight="1">
      <c r="A1356" s="231"/>
      <c r="B1356" s="235"/>
      <c r="C1356" s="232"/>
      <c r="D1356" s="231"/>
      <c r="E1356" s="233"/>
      <c r="F1356" s="231"/>
      <c r="G1356" s="234"/>
    </row>
    <row r="1357" spans="1:7" ht="9.75" customHeight="1">
      <c r="A1357" s="231"/>
      <c r="B1357" s="235"/>
      <c r="C1357" s="232"/>
      <c r="D1357" s="231"/>
      <c r="E1357" s="233"/>
      <c r="F1357" s="231"/>
      <c r="G1357" s="234"/>
    </row>
    <row r="1358" spans="1:7" ht="9.75" customHeight="1">
      <c r="A1358" s="231"/>
      <c r="B1358" s="235"/>
      <c r="C1358" s="232"/>
      <c r="D1358" s="231"/>
      <c r="E1358" s="233"/>
      <c r="F1358" s="231"/>
      <c r="G1358" s="234"/>
    </row>
    <row r="1359" spans="1:7" ht="9.75" customHeight="1">
      <c r="A1359" s="231"/>
      <c r="B1359" s="235"/>
      <c r="C1359" s="232"/>
      <c r="D1359" s="231"/>
      <c r="E1359" s="233"/>
      <c r="F1359" s="231"/>
      <c r="G1359" s="234"/>
    </row>
    <row r="1360" spans="1:7" ht="9.75" customHeight="1">
      <c r="A1360" s="231"/>
      <c r="B1360" s="235"/>
      <c r="C1360" s="232"/>
      <c r="D1360" s="231"/>
      <c r="E1360" s="233"/>
      <c r="F1360" s="231"/>
      <c r="G1360" s="234"/>
    </row>
    <row r="1361" spans="1:7" ht="9.75" customHeight="1">
      <c r="A1361" s="231"/>
      <c r="B1361" s="235"/>
      <c r="C1361" s="237"/>
      <c r="D1361" s="231"/>
      <c r="E1361" s="238"/>
      <c r="F1361" s="231"/>
      <c r="G1361" s="234"/>
    </row>
    <row r="1362" spans="1:7" ht="9.75" customHeight="1">
      <c r="A1362" s="231"/>
      <c r="B1362" s="235"/>
      <c r="C1362" s="237"/>
      <c r="D1362" s="231"/>
      <c r="E1362" s="238"/>
      <c r="F1362" s="231"/>
      <c r="G1362" s="234"/>
    </row>
    <row r="1363" spans="1:7" ht="9.75" customHeight="1">
      <c r="A1363" s="231"/>
      <c r="B1363" s="235"/>
      <c r="C1363" s="237"/>
      <c r="D1363" s="231"/>
      <c r="E1363" s="238"/>
      <c r="F1363" s="231"/>
      <c r="G1363" s="234"/>
    </row>
    <row r="1364" spans="1:7" ht="9.75" customHeight="1">
      <c r="A1364" s="231"/>
      <c r="B1364" s="235"/>
      <c r="C1364" s="237"/>
      <c r="D1364" s="231"/>
      <c r="E1364" s="238"/>
      <c r="F1364" s="231"/>
      <c r="G1364" s="234"/>
    </row>
    <row r="1365" spans="1:7" ht="9.75" customHeight="1">
      <c r="A1365" s="231"/>
      <c r="B1365" s="235"/>
      <c r="C1365" s="237"/>
      <c r="D1365" s="231"/>
      <c r="E1365" s="238"/>
      <c r="F1365" s="231"/>
      <c r="G1365" s="234"/>
    </row>
    <row r="1366" spans="1:7" ht="9.75" customHeight="1">
      <c r="A1366" s="231"/>
      <c r="B1366" s="235"/>
      <c r="C1366" s="236"/>
      <c r="D1366" s="231"/>
      <c r="E1366" s="233"/>
      <c r="F1366" s="231"/>
      <c r="G1366" s="234"/>
    </row>
    <row r="1367" spans="1:7" ht="9.75" customHeight="1">
      <c r="A1367" s="231"/>
      <c r="B1367" s="235"/>
      <c r="C1367" s="236"/>
      <c r="D1367" s="231"/>
      <c r="E1367" s="233"/>
      <c r="F1367" s="231"/>
      <c r="G1367" s="234"/>
    </row>
    <row r="1368" spans="1:7" ht="9.75" customHeight="1">
      <c r="A1368" s="231"/>
      <c r="B1368" s="235"/>
      <c r="C1368" s="236"/>
      <c r="D1368" s="231"/>
      <c r="E1368" s="233"/>
      <c r="F1368" s="231"/>
      <c r="G1368" s="234"/>
    </row>
    <row r="1369" spans="1:7" ht="9.75" customHeight="1">
      <c r="A1369" s="231"/>
      <c r="B1369" s="235"/>
      <c r="C1369" s="236"/>
      <c r="D1369" s="231"/>
      <c r="E1369" s="233"/>
      <c r="F1369" s="231"/>
      <c r="G1369" s="234"/>
    </row>
    <row r="1370" spans="1:7" ht="9.75" customHeight="1">
      <c r="A1370" s="231"/>
      <c r="B1370" s="235"/>
      <c r="C1370" s="236"/>
      <c r="D1370" s="231"/>
      <c r="E1370" s="233"/>
      <c r="F1370" s="231"/>
      <c r="G1370" s="234"/>
    </row>
    <row r="1371" spans="1:7" ht="9.75" customHeight="1">
      <c r="A1371" s="231"/>
      <c r="B1371" s="235"/>
      <c r="C1371" s="232"/>
      <c r="D1371" s="231"/>
      <c r="E1371" s="233"/>
      <c r="F1371" s="231"/>
      <c r="G1371" s="234"/>
    </row>
    <row r="1372" spans="1:7" ht="9.75" customHeight="1">
      <c r="A1372" s="231"/>
      <c r="B1372" s="235"/>
      <c r="C1372" s="232"/>
      <c r="D1372" s="231"/>
      <c r="E1372" s="233"/>
      <c r="F1372" s="231"/>
      <c r="G1372" s="234"/>
    </row>
    <row r="1373" spans="1:7" ht="9.75" customHeight="1">
      <c r="A1373" s="231"/>
      <c r="B1373" s="235"/>
      <c r="C1373" s="232"/>
      <c r="D1373" s="231"/>
      <c r="E1373" s="233"/>
      <c r="F1373" s="231"/>
      <c r="G1373" s="234"/>
    </row>
    <row r="1374" spans="1:7" ht="9.75" customHeight="1">
      <c r="A1374" s="231"/>
      <c r="B1374" s="235"/>
      <c r="C1374" s="232"/>
      <c r="D1374" s="231"/>
      <c r="E1374" s="233"/>
      <c r="F1374" s="231"/>
      <c r="G1374" s="234"/>
    </row>
    <row r="1375" spans="1:7" ht="7.5" customHeight="1">
      <c r="A1375" s="231"/>
      <c r="B1375" s="235"/>
      <c r="C1375" s="232"/>
      <c r="D1375" s="231"/>
      <c r="E1375" s="233"/>
      <c r="F1375" s="231"/>
      <c r="G1375" s="234"/>
    </row>
    <row r="1376" spans="1:7" ht="9.75" customHeight="1">
      <c r="A1376" s="231"/>
      <c r="B1376" s="235"/>
      <c r="C1376" s="232"/>
      <c r="D1376" s="231"/>
      <c r="E1376" s="233"/>
      <c r="F1376" s="231"/>
      <c r="G1376" s="234"/>
    </row>
    <row r="1377" spans="1:7" ht="9.75" customHeight="1">
      <c r="A1377" s="231"/>
      <c r="B1377" s="235"/>
      <c r="C1377" s="232"/>
      <c r="D1377" s="231"/>
      <c r="E1377" s="233"/>
      <c r="F1377" s="231"/>
      <c r="G1377" s="234"/>
    </row>
    <row r="1378" spans="1:7" ht="9.75" customHeight="1">
      <c r="A1378" s="231"/>
      <c r="B1378" s="235"/>
      <c r="C1378" s="232"/>
      <c r="D1378" s="231"/>
      <c r="E1378" s="233"/>
      <c r="F1378" s="231"/>
      <c r="G1378" s="234"/>
    </row>
    <row r="1379" spans="1:7" ht="9.75" customHeight="1">
      <c r="A1379" s="231"/>
      <c r="B1379" s="235"/>
      <c r="C1379" s="232"/>
      <c r="D1379" s="231"/>
      <c r="E1379" s="233"/>
      <c r="F1379" s="231"/>
      <c r="G1379" s="234"/>
    </row>
    <row r="1380" spans="1:7" ht="9.75" customHeight="1">
      <c r="A1380" s="231"/>
      <c r="B1380" s="235"/>
      <c r="C1380" s="232"/>
      <c r="D1380" s="231"/>
      <c r="E1380" s="233"/>
      <c r="F1380" s="231"/>
      <c r="G1380" s="234"/>
    </row>
    <row r="1381" spans="1:7" ht="9.75" customHeight="1">
      <c r="A1381" s="231"/>
      <c r="B1381" s="235"/>
      <c r="C1381" s="232"/>
      <c r="D1381" s="231"/>
      <c r="E1381" s="233"/>
      <c r="F1381" s="231"/>
      <c r="G1381" s="234"/>
    </row>
    <row r="1382" spans="1:7" ht="9.75" customHeight="1">
      <c r="A1382" s="231"/>
      <c r="B1382" s="235"/>
      <c r="C1382" s="232"/>
      <c r="D1382" s="231"/>
      <c r="E1382" s="233"/>
      <c r="F1382" s="231"/>
      <c r="G1382" s="234"/>
    </row>
    <row r="1383" spans="1:7" ht="9.75" customHeight="1">
      <c r="A1383" s="231"/>
      <c r="B1383" s="235"/>
      <c r="C1383" s="232"/>
      <c r="D1383" s="231"/>
      <c r="E1383" s="233"/>
      <c r="F1383" s="231"/>
      <c r="G1383" s="234"/>
    </row>
    <row r="1384" spans="1:7" ht="9.75" customHeight="1">
      <c r="A1384" s="231"/>
      <c r="B1384" s="235"/>
      <c r="C1384" s="232"/>
      <c r="D1384" s="231"/>
      <c r="E1384" s="233"/>
      <c r="F1384" s="231"/>
      <c r="G1384" s="234"/>
    </row>
    <row r="1385" spans="1:7" ht="9.75" customHeight="1">
      <c r="A1385" s="231"/>
      <c r="B1385" s="235"/>
      <c r="C1385" s="232"/>
      <c r="D1385" s="231"/>
      <c r="E1385" s="233"/>
      <c r="F1385" s="231"/>
      <c r="G1385" s="234"/>
    </row>
    <row r="1386" spans="1:7" ht="9.75" customHeight="1">
      <c r="A1386" s="231"/>
      <c r="B1386" s="235"/>
      <c r="C1386" s="232"/>
      <c r="D1386" s="231"/>
      <c r="E1386" s="233"/>
      <c r="F1386" s="231"/>
      <c r="G1386" s="234"/>
    </row>
    <row r="1387" spans="1:7" ht="9.75" customHeight="1">
      <c r="A1387" s="231"/>
      <c r="B1387" s="235"/>
      <c r="C1387" s="232"/>
      <c r="D1387" s="231"/>
      <c r="E1387" s="233"/>
      <c r="F1387" s="231"/>
      <c r="G1387" s="234"/>
    </row>
    <row r="1388" spans="1:7" ht="9.75" customHeight="1">
      <c r="A1388" s="231"/>
      <c r="B1388" s="235"/>
      <c r="C1388" s="232"/>
      <c r="D1388" s="231"/>
      <c r="E1388" s="233"/>
      <c r="F1388" s="231"/>
      <c r="G1388" s="234"/>
    </row>
    <row r="1389" spans="1:7" ht="9.75" customHeight="1">
      <c r="A1389" s="231"/>
      <c r="B1389" s="235"/>
      <c r="C1389" s="232"/>
      <c r="D1389" s="231"/>
      <c r="E1389" s="233"/>
      <c r="F1389" s="231"/>
      <c r="G1389" s="234"/>
    </row>
    <row r="1390" spans="1:7" ht="9.75" customHeight="1">
      <c r="A1390" s="231"/>
      <c r="B1390" s="235"/>
      <c r="C1390" s="232"/>
      <c r="D1390" s="231"/>
      <c r="E1390" s="233"/>
      <c r="F1390" s="231"/>
      <c r="G1390" s="234"/>
    </row>
    <row r="1391" spans="1:7" ht="9.75" customHeight="1">
      <c r="A1391" s="231"/>
      <c r="B1391" s="235"/>
      <c r="C1391" s="232"/>
      <c r="D1391" s="231"/>
      <c r="E1391" s="233"/>
      <c r="F1391" s="231"/>
      <c r="G1391" s="234"/>
    </row>
    <row r="1392" spans="1:7" ht="9.75" customHeight="1">
      <c r="A1392" s="231"/>
      <c r="B1392" s="235"/>
      <c r="C1392" s="232"/>
      <c r="D1392" s="231"/>
      <c r="E1392" s="233"/>
      <c r="F1392" s="231"/>
      <c r="G1392" s="234"/>
    </row>
    <row r="1393" spans="1:7" ht="9.75" customHeight="1">
      <c r="A1393" s="231"/>
      <c r="B1393" s="235"/>
      <c r="C1393" s="232"/>
      <c r="D1393" s="231"/>
      <c r="E1393" s="233"/>
      <c r="F1393" s="231"/>
      <c r="G1393" s="234"/>
    </row>
    <row r="1394" spans="1:7" ht="9.75" customHeight="1">
      <c r="A1394" s="231"/>
      <c r="B1394" s="235"/>
      <c r="C1394" s="232"/>
      <c r="D1394" s="231"/>
      <c r="E1394" s="233"/>
      <c r="F1394" s="231"/>
      <c r="G1394" s="234"/>
    </row>
    <row r="1395" spans="1:7" ht="9.75" customHeight="1">
      <c r="A1395" s="231"/>
      <c r="B1395" s="235"/>
      <c r="C1395" s="232"/>
      <c r="D1395" s="231"/>
      <c r="E1395" s="233"/>
      <c r="F1395" s="231"/>
      <c r="G1395" s="234"/>
    </row>
    <row r="1396" spans="1:7" ht="9.75" customHeight="1">
      <c r="A1396" s="231"/>
      <c r="B1396" s="235"/>
      <c r="C1396" s="237"/>
      <c r="D1396" s="231"/>
      <c r="E1396" s="238"/>
      <c r="F1396" s="231"/>
      <c r="G1396" s="234"/>
    </row>
    <row r="1397" spans="1:7" ht="9.75" customHeight="1">
      <c r="A1397" s="231"/>
      <c r="B1397" s="235"/>
      <c r="C1397" s="237"/>
      <c r="D1397" s="231"/>
      <c r="E1397" s="238"/>
      <c r="F1397" s="231"/>
      <c r="G1397" s="234"/>
    </row>
    <row r="1398" spans="1:7" ht="9.75" customHeight="1">
      <c r="A1398" s="231"/>
      <c r="B1398" s="235"/>
      <c r="C1398" s="237"/>
      <c r="D1398" s="231"/>
      <c r="E1398" s="238"/>
      <c r="F1398" s="231"/>
      <c r="G1398" s="234"/>
    </row>
    <row r="1399" spans="1:7" ht="9.75" customHeight="1">
      <c r="A1399" s="231"/>
      <c r="B1399" s="235"/>
      <c r="C1399" s="237"/>
      <c r="D1399" s="231"/>
      <c r="E1399" s="238"/>
      <c r="F1399" s="231"/>
      <c r="G1399" s="234"/>
    </row>
    <row r="1400" spans="1:7" ht="9.75" customHeight="1">
      <c r="A1400" s="231"/>
      <c r="B1400" s="235"/>
      <c r="C1400" s="237"/>
      <c r="D1400" s="231"/>
      <c r="E1400" s="238"/>
      <c r="F1400" s="231"/>
      <c r="G1400" s="234"/>
    </row>
    <row r="1401" spans="1:7" ht="9.75" customHeight="1">
      <c r="A1401" s="231"/>
      <c r="B1401" s="235"/>
      <c r="C1401" s="236"/>
      <c r="D1401" s="231"/>
      <c r="E1401" s="233"/>
      <c r="F1401" s="231"/>
      <c r="G1401" s="234"/>
    </row>
    <row r="1402" spans="1:7" ht="9.75" customHeight="1">
      <c r="A1402" s="231"/>
      <c r="B1402" s="235"/>
      <c r="C1402" s="236"/>
      <c r="D1402" s="231"/>
      <c r="E1402" s="233"/>
      <c r="F1402" s="231"/>
      <c r="G1402" s="234"/>
    </row>
    <row r="1403" spans="1:7" ht="9.75" customHeight="1">
      <c r="A1403" s="231"/>
      <c r="B1403" s="235"/>
      <c r="C1403" s="236"/>
      <c r="D1403" s="231"/>
      <c r="E1403" s="233"/>
      <c r="F1403" s="231"/>
      <c r="G1403" s="234"/>
    </row>
    <row r="1404" spans="1:7" ht="9.75" customHeight="1">
      <c r="A1404" s="231"/>
      <c r="B1404" s="235"/>
      <c r="C1404" s="236"/>
      <c r="D1404" s="231"/>
      <c r="E1404" s="233"/>
      <c r="F1404" s="231"/>
      <c r="G1404" s="234"/>
    </row>
    <row r="1405" spans="1:7" ht="9.75" customHeight="1">
      <c r="A1405" s="231"/>
      <c r="B1405" s="235"/>
      <c r="C1405" s="236"/>
      <c r="D1405" s="231"/>
      <c r="E1405" s="233"/>
      <c r="F1405" s="231"/>
      <c r="G1405" s="234"/>
    </row>
    <row r="1406" spans="1:7" ht="9.75" customHeight="1">
      <c r="A1406" s="231"/>
      <c r="B1406" s="235"/>
      <c r="C1406" s="232"/>
      <c r="D1406" s="231"/>
      <c r="E1406" s="233"/>
      <c r="F1406" s="231"/>
      <c r="G1406" s="234"/>
    </row>
    <row r="1407" spans="1:7" ht="9.75" customHeight="1">
      <c r="A1407" s="231"/>
      <c r="B1407" s="235"/>
      <c r="C1407" s="232"/>
      <c r="D1407" s="231"/>
      <c r="E1407" s="233"/>
      <c r="F1407" s="231"/>
      <c r="G1407" s="234"/>
    </row>
    <row r="1408" spans="1:7" ht="9.75" customHeight="1">
      <c r="A1408" s="231"/>
      <c r="B1408" s="235"/>
      <c r="C1408" s="232"/>
      <c r="D1408" s="231"/>
      <c r="E1408" s="233"/>
      <c r="F1408" s="231"/>
      <c r="G1408" s="234"/>
    </row>
    <row r="1409" spans="1:7" ht="9.75" customHeight="1">
      <c r="A1409" s="231"/>
      <c r="B1409" s="235"/>
      <c r="C1409" s="232"/>
      <c r="D1409" s="231"/>
      <c r="E1409" s="233"/>
      <c r="F1409" s="231"/>
      <c r="G1409" s="234"/>
    </row>
    <row r="1410" spans="1:7" ht="9.75" customHeight="1">
      <c r="A1410" s="231"/>
      <c r="B1410" s="235"/>
      <c r="C1410" s="232"/>
      <c r="D1410" s="231"/>
      <c r="E1410" s="233"/>
      <c r="F1410" s="231"/>
      <c r="G1410" s="234"/>
    </row>
    <row r="1411" spans="1:7" ht="9.75" customHeight="1">
      <c r="A1411" s="231"/>
      <c r="B1411" s="235"/>
      <c r="C1411" s="232"/>
      <c r="D1411" s="231"/>
      <c r="E1411" s="233"/>
      <c r="F1411" s="231"/>
      <c r="G1411" s="234"/>
    </row>
    <row r="1412" spans="1:7" ht="9.75" customHeight="1">
      <c r="A1412" s="231"/>
      <c r="B1412" s="235"/>
      <c r="C1412" s="232"/>
      <c r="D1412" s="231"/>
      <c r="E1412" s="233"/>
      <c r="F1412" s="231"/>
      <c r="G1412" s="234"/>
    </row>
    <row r="1413" spans="1:7" ht="9.75" customHeight="1">
      <c r="A1413" s="231"/>
      <c r="B1413" s="235"/>
      <c r="C1413" s="232"/>
      <c r="D1413" s="231"/>
      <c r="E1413" s="233"/>
      <c r="F1413" s="231"/>
      <c r="G1413" s="234"/>
    </row>
    <row r="1414" spans="1:7" ht="9.75" customHeight="1">
      <c r="A1414" s="231"/>
      <c r="B1414" s="235"/>
      <c r="C1414" s="232"/>
      <c r="D1414" s="231"/>
      <c r="E1414" s="233"/>
      <c r="F1414" s="231"/>
      <c r="G1414" s="234"/>
    </row>
    <row r="1415" spans="1:7" ht="9.75" customHeight="1">
      <c r="A1415" s="231"/>
      <c r="B1415" s="235"/>
      <c r="C1415" s="232"/>
      <c r="D1415" s="231"/>
      <c r="E1415" s="233"/>
      <c r="F1415" s="231"/>
      <c r="G1415" s="234"/>
    </row>
    <row r="1416" spans="1:7" ht="9.75" customHeight="1">
      <c r="A1416" s="231"/>
      <c r="B1416" s="235"/>
      <c r="C1416" s="232"/>
      <c r="D1416" s="231"/>
      <c r="E1416" s="233"/>
      <c r="F1416" s="231"/>
      <c r="G1416" s="234"/>
    </row>
    <row r="1417" spans="1:7" ht="9.75" customHeight="1">
      <c r="A1417" s="231"/>
      <c r="B1417" s="235"/>
      <c r="C1417" s="232"/>
      <c r="D1417" s="231"/>
      <c r="E1417" s="233"/>
      <c r="F1417" s="231"/>
      <c r="G1417" s="234"/>
    </row>
    <row r="1418" spans="1:7" ht="9.75" customHeight="1">
      <c r="A1418" s="231"/>
      <c r="B1418" s="235"/>
      <c r="C1418" s="232"/>
      <c r="D1418" s="231"/>
      <c r="E1418" s="233"/>
      <c r="F1418" s="231"/>
      <c r="G1418" s="234"/>
    </row>
    <row r="1419" spans="1:7" ht="9.75" customHeight="1">
      <c r="A1419" s="231"/>
      <c r="B1419" s="235"/>
      <c r="C1419" s="232"/>
      <c r="D1419" s="231"/>
      <c r="E1419" s="233"/>
      <c r="F1419" s="231"/>
      <c r="G1419" s="234"/>
    </row>
    <row r="1420" spans="1:7" ht="9.75" customHeight="1">
      <c r="A1420" s="231"/>
      <c r="B1420" s="235"/>
      <c r="C1420" s="232"/>
      <c r="D1420" s="231"/>
      <c r="E1420" s="233"/>
      <c r="F1420" s="231"/>
      <c r="G1420" s="234"/>
    </row>
    <row r="1421" spans="1:7" ht="9.75" customHeight="1">
      <c r="A1421" s="231"/>
      <c r="B1421" s="235"/>
      <c r="C1421" s="232"/>
      <c r="D1421" s="231"/>
      <c r="E1421" s="239"/>
      <c r="F1421" s="231"/>
      <c r="G1421" s="234"/>
    </row>
    <row r="1422" spans="1:7" ht="9.75" customHeight="1">
      <c r="A1422" s="231"/>
      <c r="B1422" s="235"/>
      <c r="C1422" s="232"/>
      <c r="D1422" s="231"/>
      <c r="E1422" s="239"/>
      <c r="F1422" s="231"/>
      <c r="G1422" s="234"/>
    </row>
    <row r="1423" spans="1:7" ht="9.75" customHeight="1">
      <c r="A1423" s="231"/>
      <c r="B1423" s="235"/>
      <c r="C1423" s="232"/>
      <c r="D1423" s="231"/>
      <c r="E1423" s="239"/>
      <c r="F1423" s="231"/>
      <c r="G1423" s="234"/>
    </row>
    <row r="1424" spans="1:7" ht="9.75" customHeight="1">
      <c r="A1424" s="231"/>
      <c r="B1424" s="235"/>
      <c r="C1424" s="232"/>
      <c r="D1424" s="231"/>
      <c r="E1424" s="239"/>
      <c r="F1424" s="231"/>
      <c r="G1424" s="234"/>
    </row>
    <row r="1425" spans="1:7" ht="9.75" customHeight="1">
      <c r="A1425" s="231"/>
      <c r="B1425" s="235"/>
      <c r="C1425" s="232"/>
      <c r="D1425" s="231"/>
      <c r="E1425" s="239"/>
      <c r="F1425" s="231"/>
      <c r="G1425" s="234"/>
    </row>
    <row r="1426" spans="1:7" ht="9.75" customHeight="1">
      <c r="A1426" s="231"/>
      <c r="B1426" s="235"/>
      <c r="C1426" s="232"/>
      <c r="D1426" s="231"/>
      <c r="E1426" s="233"/>
      <c r="F1426" s="231"/>
      <c r="G1426" s="234"/>
    </row>
    <row r="1427" spans="1:7" ht="9.75" customHeight="1">
      <c r="A1427" s="231"/>
      <c r="B1427" s="235"/>
      <c r="C1427" s="232"/>
      <c r="D1427" s="231"/>
      <c r="E1427" s="233"/>
      <c r="F1427" s="231"/>
      <c r="G1427" s="234"/>
    </row>
    <row r="1428" spans="1:7" ht="9.75" customHeight="1">
      <c r="A1428" s="231"/>
      <c r="B1428" s="235"/>
      <c r="C1428" s="232"/>
      <c r="D1428" s="231"/>
      <c r="E1428" s="233"/>
      <c r="F1428" s="231"/>
      <c r="G1428" s="234"/>
    </row>
    <row r="1429" spans="1:7" ht="9.75" customHeight="1">
      <c r="A1429" s="231"/>
      <c r="B1429" s="235"/>
      <c r="C1429" s="232"/>
      <c r="D1429" s="231"/>
      <c r="E1429" s="233"/>
      <c r="F1429" s="231"/>
      <c r="G1429" s="234"/>
    </row>
    <row r="1430" spans="1:7" ht="9.75" customHeight="1">
      <c r="A1430" s="231"/>
      <c r="B1430" s="235"/>
      <c r="C1430" s="232"/>
      <c r="D1430" s="231"/>
      <c r="E1430" s="233"/>
      <c r="F1430" s="231"/>
      <c r="G1430" s="234"/>
    </row>
    <row r="1431" spans="1:7" ht="9.75" customHeight="1">
      <c r="A1431" s="231"/>
      <c r="B1431" s="235"/>
      <c r="C1431" s="232"/>
      <c r="D1431" s="231"/>
      <c r="E1431" s="233"/>
      <c r="F1431" s="231"/>
      <c r="G1431" s="234"/>
    </row>
    <row r="1432" spans="1:7" ht="9.75" customHeight="1">
      <c r="A1432" s="231"/>
      <c r="B1432" s="235"/>
      <c r="C1432" s="232"/>
      <c r="D1432" s="231"/>
      <c r="E1432" s="233"/>
      <c r="F1432" s="231"/>
      <c r="G1432" s="234"/>
    </row>
    <row r="1433" spans="1:7" ht="9.75" customHeight="1">
      <c r="A1433" s="231"/>
      <c r="B1433" s="235"/>
      <c r="C1433" s="232"/>
      <c r="D1433" s="231"/>
      <c r="E1433" s="233"/>
      <c r="F1433" s="231"/>
      <c r="G1433" s="234"/>
    </row>
    <row r="1434" spans="1:7" ht="9.75" customHeight="1">
      <c r="A1434" s="231"/>
      <c r="B1434" s="235"/>
      <c r="C1434" s="232"/>
      <c r="D1434" s="231"/>
      <c r="E1434" s="233"/>
      <c r="F1434" s="231"/>
      <c r="G1434" s="234"/>
    </row>
    <row r="1435" spans="1:7" ht="9.75" customHeight="1">
      <c r="A1435" s="231"/>
      <c r="B1435" s="235"/>
      <c r="C1435" s="232"/>
      <c r="D1435" s="231"/>
      <c r="E1435" s="233"/>
      <c r="F1435" s="231"/>
      <c r="G1435" s="234"/>
    </row>
    <row r="1436" spans="1:7" ht="9.75" customHeight="1">
      <c r="A1436" s="231"/>
      <c r="B1436" s="235"/>
      <c r="C1436" s="232"/>
      <c r="D1436" s="231"/>
      <c r="E1436" s="233"/>
      <c r="F1436" s="231"/>
      <c r="G1436" s="234"/>
    </row>
    <row r="1437" spans="1:7" ht="9.75" customHeight="1">
      <c r="A1437" s="231"/>
      <c r="B1437" s="235"/>
      <c r="C1437" s="232"/>
      <c r="D1437" s="231"/>
      <c r="E1437" s="233"/>
      <c r="F1437" s="231"/>
      <c r="G1437" s="234"/>
    </row>
    <row r="1438" spans="1:7" ht="9.75" customHeight="1">
      <c r="A1438" s="231"/>
      <c r="B1438" s="235"/>
      <c r="C1438" s="232"/>
      <c r="D1438" s="231"/>
      <c r="E1438" s="233"/>
      <c r="F1438" s="231"/>
      <c r="G1438" s="234"/>
    </row>
    <row r="1439" spans="1:7" ht="9.75" customHeight="1">
      <c r="A1439" s="231"/>
      <c r="B1439" s="235"/>
      <c r="C1439" s="232"/>
      <c r="D1439" s="231"/>
      <c r="E1439" s="233"/>
      <c r="F1439" s="231"/>
      <c r="G1439" s="234"/>
    </row>
    <row r="1440" spans="1:7" ht="9.75" customHeight="1">
      <c r="A1440" s="231"/>
      <c r="B1440" s="235"/>
      <c r="C1440" s="232"/>
      <c r="D1440" s="231"/>
      <c r="E1440" s="233"/>
      <c r="F1440" s="231"/>
      <c r="G1440" s="234"/>
    </row>
    <row r="1441" spans="1:7" ht="9.75" customHeight="1">
      <c r="A1441" s="231"/>
      <c r="B1441" s="235"/>
      <c r="C1441" s="232"/>
      <c r="D1441" s="231"/>
      <c r="E1441" s="233"/>
      <c r="F1441" s="231"/>
      <c r="G1441" s="234"/>
    </row>
    <row r="1442" spans="1:7" ht="9.75" customHeight="1">
      <c r="A1442" s="231"/>
      <c r="B1442" s="235"/>
      <c r="C1442" s="232"/>
      <c r="D1442" s="231"/>
      <c r="E1442" s="233"/>
      <c r="F1442" s="231"/>
      <c r="G1442" s="234"/>
    </row>
    <row r="1443" spans="1:7" ht="9.75" customHeight="1">
      <c r="A1443" s="231"/>
      <c r="B1443" s="235"/>
      <c r="C1443" s="232"/>
      <c r="D1443" s="231"/>
      <c r="E1443" s="233"/>
      <c r="F1443" s="231"/>
      <c r="G1443" s="234"/>
    </row>
    <row r="1444" spans="1:7" ht="9.75" customHeight="1">
      <c r="A1444" s="231"/>
      <c r="B1444" s="235"/>
      <c r="C1444" s="232"/>
      <c r="D1444" s="231"/>
      <c r="E1444" s="233"/>
      <c r="F1444" s="231"/>
      <c r="G1444" s="234"/>
    </row>
    <row r="1445" spans="1:7" ht="9.75" customHeight="1">
      <c r="A1445" s="231"/>
      <c r="B1445" s="235"/>
      <c r="C1445" s="232"/>
      <c r="D1445" s="231"/>
      <c r="E1445" s="233"/>
      <c r="F1445" s="231"/>
      <c r="G1445" s="234"/>
    </row>
    <row r="1446" spans="1:7" ht="9.75" customHeight="1">
      <c r="A1446" s="231"/>
      <c r="B1446" s="235"/>
      <c r="C1446" s="232"/>
      <c r="D1446" s="231"/>
      <c r="E1446" s="233"/>
      <c r="F1446" s="231"/>
      <c r="G1446" s="234"/>
    </row>
    <row r="1447" spans="1:7" ht="9.75" customHeight="1">
      <c r="A1447" s="231"/>
      <c r="B1447" s="235"/>
      <c r="C1447" s="232"/>
      <c r="D1447" s="231"/>
      <c r="E1447" s="233"/>
      <c r="F1447" s="231"/>
      <c r="G1447" s="234"/>
    </row>
    <row r="1448" spans="1:7" ht="9.75" customHeight="1">
      <c r="A1448" s="231"/>
      <c r="B1448" s="235"/>
      <c r="C1448" s="232"/>
      <c r="D1448" s="231"/>
      <c r="E1448" s="233"/>
      <c r="F1448" s="231"/>
      <c r="G1448" s="234"/>
    </row>
    <row r="1449" spans="1:7" ht="9.75" customHeight="1">
      <c r="A1449" s="231"/>
      <c r="B1449" s="235"/>
      <c r="C1449" s="232"/>
      <c r="D1449" s="231"/>
      <c r="E1449" s="233"/>
      <c r="F1449" s="231"/>
      <c r="G1449" s="234"/>
    </row>
    <row r="1450" spans="1:7" ht="9.75" customHeight="1">
      <c r="A1450" s="231"/>
      <c r="B1450" s="235"/>
      <c r="C1450" s="232"/>
      <c r="D1450" s="231"/>
      <c r="E1450" s="233"/>
      <c r="F1450" s="231"/>
      <c r="G1450" s="234"/>
    </row>
    <row r="1451" spans="1:7" ht="9.75" customHeight="1">
      <c r="A1451" s="231"/>
      <c r="B1451" s="235"/>
      <c r="C1451" s="232"/>
      <c r="D1451" s="231"/>
      <c r="E1451" s="233"/>
      <c r="F1451" s="231"/>
      <c r="G1451" s="234"/>
    </row>
    <row r="1452" spans="1:7" ht="9.75" customHeight="1">
      <c r="A1452" s="231"/>
      <c r="B1452" s="235"/>
      <c r="C1452" s="232"/>
      <c r="D1452" s="231"/>
      <c r="E1452" s="233"/>
      <c r="F1452" s="231"/>
      <c r="G1452" s="234"/>
    </row>
    <row r="1453" spans="1:7" ht="9.75" customHeight="1">
      <c r="A1453" s="231"/>
      <c r="B1453" s="235"/>
      <c r="C1453" s="232"/>
      <c r="D1453" s="231"/>
      <c r="E1453" s="233"/>
      <c r="F1453" s="231"/>
      <c r="G1453" s="234"/>
    </row>
    <row r="1454" spans="1:7" ht="9.75" customHeight="1">
      <c r="A1454" s="231"/>
      <c r="B1454" s="235"/>
      <c r="C1454" s="232"/>
      <c r="D1454" s="231"/>
      <c r="E1454" s="233"/>
      <c r="F1454" s="231"/>
      <c r="G1454" s="234"/>
    </row>
    <row r="1455" spans="1:7" ht="9.75" customHeight="1">
      <c r="A1455" s="231"/>
      <c r="B1455" s="235"/>
      <c r="C1455" s="232"/>
      <c r="D1455" s="231"/>
      <c r="E1455" s="233"/>
      <c r="F1455" s="231"/>
      <c r="G1455" s="234"/>
    </row>
    <row r="1456" spans="1:7" ht="9.75" customHeight="1">
      <c r="A1456" s="231"/>
      <c r="B1456" s="235"/>
      <c r="C1456" s="232"/>
      <c r="D1456" s="231"/>
      <c r="E1456" s="233"/>
      <c r="F1456" s="231"/>
      <c r="G1456" s="234"/>
    </row>
    <row r="1457" spans="1:7" ht="9.75" customHeight="1">
      <c r="A1457" s="231"/>
      <c r="B1457" s="235"/>
      <c r="C1457" s="232"/>
      <c r="D1457" s="231"/>
      <c r="E1457" s="233"/>
      <c r="F1457" s="231"/>
      <c r="G1457" s="234"/>
    </row>
    <row r="1458" spans="1:7" ht="9.75" customHeight="1">
      <c r="A1458" s="231"/>
      <c r="B1458" s="235"/>
      <c r="C1458" s="232"/>
      <c r="D1458" s="231"/>
      <c r="E1458" s="233"/>
      <c r="F1458" s="231"/>
      <c r="G1458" s="234"/>
    </row>
    <row r="1459" spans="1:7" ht="9.75" customHeight="1">
      <c r="A1459" s="231"/>
      <c r="B1459" s="235"/>
      <c r="C1459" s="232"/>
      <c r="D1459" s="231"/>
      <c r="E1459" s="233"/>
      <c r="F1459" s="231"/>
      <c r="G1459" s="234"/>
    </row>
    <row r="1460" spans="1:7" ht="9.75" customHeight="1">
      <c r="A1460" s="231"/>
      <c r="B1460" s="235"/>
      <c r="C1460" s="232"/>
      <c r="D1460" s="231"/>
      <c r="E1460" s="233"/>
      <c r="F1460" s="231"/>
      <c r="G1460" s="234"/>
    </row>
    <row r="1461" spans="1:7" ht="9.75" customHeight="1">
      <c r="A1461" s="231"/>
      <c r="B1461" s="235"/>
      <c r="C1461" s="232"/>
      <c r="D1461" s="231"/>
      <c r="E1461" s="233"/>
      <c r="F1461" s="231"/>
      <c r="G1461" s="234"/>
    </row>
    <row r="1462" spans="1:7" ht="9.75" customHeight="1">
      <c r="A1462" s="231"/>
      <c r="B1462" s="235"/>
      <c r="C1462" s="232"/>
      <c r="D1462" s="231"/>
      <c r="E1462" s="233"/>
      <c r="F1462" s="231"/>
      <c r="G1462" s="234"/>
    </row>
    <row r="1463" spans="1:7" ht="9.75" customHeight="1">
      <c r="A1463" s="231"/>
      <c r="B1463" s="235"/>
      <c r="C1463" s="232"/>
      <c r="D1463" s="231"/>
      <c r="E1463" s="233"/>
      <c r="F1463" s="231"/>
      <c r="G1463" s="234"/>
    </row>
    <row r="1464" spans="1:7" ht="9.75" customHeight="1">
      <c r="A1464" s="231"/>
      <c r="B1464" s="235"/>
      <c r="C1464" s="232"/>
      <c r="D1464" s="231"/>
      <c r="E1464" s="233"/>
      <c r="F1464" s="231"/>
      <c r="G1464" s="234"/>
    </row>
    <row r="1465" spans="1:7" ht="9.75" customHeight="1">
      <c r="A1465" s="231"/>
      <c r="B1465" s="235"/>
      <c r="C1465" s="232"/>
      <c r="D1465" s="231"/>
      <c r="E1465" s="233"/>
      <c r="F1465" s="231"/>
      <c r="G1465" s="234"/>
    </row>
    <row r="1466" spans="1:7" ht="9.75" customHeight="1">
      <c r="A1466" s="231"/>
      <c r="B1466" s="235"/>
      <c r="C1466" s="232"/>
      <c r="D1466" s="231"/>
      <c r="E1466" s="233"/>
      <c r="F1466" s="231"/>
      <c r="G1466" s="234"/>
    </row>
    <row r="1467" spans="1:7" ht="9.75" customHeight="1">
      <c r="A1467" s="231"/>
      <c r="B1467" s="235"/>
      <c r="C1467" s="232"/>
      <c r="D1467" s="231"/>
      <c r="E1467" s="233"/>
      <c r="F1467" s="231"/>
      <c r="G1467" s="234"/>
    </row>
    <row r="1468" spans="1:7" ht="9.75" customHeight="1">
      <c r="A1468" s="231"/>
      <c r="B1468" s="235"/>
      <c r="C1468" s="232"/>
      <c r="D1468" s="231"/>
      <c r="E1468" s="233"/>
      <c r="F1468" s="231"/>
      <c r="G1468" s="234"/>
    </row>
    <row r="1469" spans="1:7" ht="9.75" customHeight="1">
      <c r="A1469" s="231"/>
      <c r="B1469" s="235"/>
      <c r="C1469" s="232"/>
      <c r="D1469" s="231"/>
      <c r="E1469" s="233"/>
      <c r="F1469" s="231"/>
      <c r="G1469" s="234"/>
    </row>
    <row r="1470" spans="1:7" ht="9.75" customHeight="1">
      <c r="A1470" s="231"/>
      <c r="B1470" s="235"/>
      <c r="C1470" s="232"/>
      <c r="D1470" s="231"/>
      <c r="E1470" s="233"/>
      <c r="F1470" s="231"/>
      <c r="G1470" s="234"/>
    </row>
    <row r="1471" spans="1:7" ht="9.75" customHeight="1">
      <c r="A1471" s="231"/>
      <c r="B1471" s="235"/>
      <c r="C1471" s="232"/>
      <c r="D1471" s="231"/>
      <c r="E1471" s="233"/>
      <c r="F1471" s="231"/>
      <c r="G1471" s="234"/>
    </row>
    <row r="1472" spans="1:7" ht="9.75" customHeight="1">
      <c r="A1472" s="231"/>
      <c r="B1472" s="235"/>
      <c r="C1472" s="232"/>
      <c r="D1472" s="231"/>
      <c r="E1472" s="233"/>
      <c r="F1472" s="231"/>
      <c r="G1472" s="234"/>
    </row>
    <row r="1473" spans="1:7" ht="9.75" customHeight="1">
      <c r="A1473" s="231"/>
      <c r="B1473" s="235"/>
      <c r="C1473" s="232"/>
      <c r="D1473" s="231"/>
      <c r="E1473" s="233"/>
      <c r="F1473" s="231"/>
      <c r="G1473" s="234"/>
    </row>
    <row r="1474" spans="1:7" ht="9.75" customHeight="1">
      <c r="A1474" s="231"/>
      <c r="B1474" s="235"/>
      <c r="C1474" s="232"/>
      <c r="D1474" s="231"/>
      <c r="E1474" s="233"/>
      <c r="F1474" s="231"/>
      <c r="G1474" s="234"/>
    </row>
    <row r="1475" spans="1:7" ht="9.75" customHeight="1">
      <c r="A1475" s="231"/>
      <c r="B1475" s="235"/>
      <c r="C1475" s="232"/>
      <c r="D1475" s="231"/>
      <c r="E1475" s="233"/>
      <c r="F1475" s="231"/>
      <c r="G1475" s="234"/>
    </row>
    <row r="1476" spans="1:7" ht="9.75" customHeight="1">
      <c r="A1476" s="231"/>
      <c r="B1476" s="235"/>
      <c r="C1476" s="232"/>
      <c r="D1476" s="231"/>
      <c r="E1476" s="233"/>
      <c r="F1476" s="231"/>
      <c r="G1476" s="234"/>
    </row>
    <row r="1477" spans="1:7" ht="9.75" customHeight="1">
      <c r="A1477" s="231"/>
      <c r="B1477" s="235"/>
      <c r="C1477" s="232"/>
      <c r="D1477" s="231"/>
      <c r="E1477" s="233"/>
      <c r="F1477" s="231"/>
      <c r="G1477" s="234"/>
    </row>
    <row r="1478" spans="1:7" ht="9.75" customHeight="1">
      <c r="A1478" s="231"/>
      <c r="B1478" s="235"/>
      <c r="C1478" s="232"/>
      <c r="D1478" s="231"/>
      <c r="E1478" s="233"/>
      <c r="F1478" s="231"/>
      <c r="G1478" s="234"/>
    </row>
    <row r="1479" spans="1:7" ht="9.75" customHeight="1">
      <c r="A1479" s="231"/>
      <c r="B1479" s="235"/>
      <c r="C1479" s="232"/>
      <c r="D1479" s="231"/>
      <c r="E1479" s="233"/>
      <c r="F1479" s="231"/>
      <c r="G1479" s="234"/>
    </row>
    <row r="1480" spans="1:7" ht="9.75" customHeight="1">
      <c r="A1480" s="231"/>
      <c r="B1480" s="235"/>
      <c r="C1480" s="232"/>
      <c r="D1480" s="231"/>
      <c r="E1480" s="233"/>
      <c r="F1480" s="231"/>
      <c r="G1480" s="234"/>
    </row>
    <row r="1481" spans="1:7" ht="9.75" customHeight="1">
      <c r="A1481" s="231"/>
      <c r="B1481" s="235"/>
      <c r="C1481" s="232"/>
      <c r="D1481" s="231"/>
      <c r="E1481" s="233"/>
      <c r="F1481" s="231"/>
      <c r="G1481" s="234"/>
    </row>
    <row r="1482" spans="1:7" ht="9.75" customHeight="1">
      <c r="A1482" s="231"/>
      <c r="B1482" s="235"/>
      <c r="C1482" s="232"/>
      <c r="D1482" s="231"/>
      <c r="E1482" s="233"/>
      <c r="F1482" s="231"/>
      <c r="G1482" s="234"/>
    </row>
    <row r="1483" spans="1:7" ht="9.75" customHeight="1">
      <c r="A1483" s="231"/>
      <c r="B1483" s="235"/>
      <c r="C1483" s="232"/>
      <c r="D1483" s="231"/>
      <c r="E1483" s="233"/>
      <c r="F1483" s="231"/>
      <c r="G1483" s="234"/>
    </row>
    <row r="1484" spans="1:7" ht="9.75" customHeight="1">
      <c r="A1484" s="231"/>
      <c r="B1484" s="235"/>
      <c r="C1484" s="232"/>
      <c r="D1484" s="231"/>
      <c r="E1484" s="233"/>
      <c r="F1484" s="231"/>
      <c r="G1484" s="234"/>
    </row>
    <row r="1485" spans="1:7" ht="9.75" customHeight="1">
      <c r="A1485" s="231"/>
      <c r="B1485" s="235"/>
      <c r="C1485" s="232"/>
      <c r="D1485" s="231"/>
      <c r="E1485" s="233"/>
      <c r="F1485" s="231"/>
      <c r="G1485" s="234"/>
    </row>
    <row r="1486" spans="1:7" ht="9.75" customHeight="1">
      <c r="A1486" s="231"/>
      <c r="B1486" s="235"/>
      <c r="C1486" s="232"/>
      <c r="D1486" s="231"/>
      <c r="E1486" s="233"/>
      <c r="F1486" s="231"/>
      <c r="G1486" s="234"/>
    </row>
    <row r="1487" spans="1:7" ht="9.75" customHeight="1">
      <c r="A1487" s="231"/>
      <c r="B1487" s="235"/>
      <c r="C1487" s="232"/>
      <c r="D1487" s="231"/>
      <c r="E1487" s="233"/>
      <c r="F1487" s="231"/>
      <c r="G1487" s="234"/>
    </row>
    <row r="1488" spans="1:7" ht="9.75" customHeight="1">
      <c r="A1488" s="231"/>
      <c r="B1488" s="235"/>
      <c r="C1488" s="232"/>
      <c r="D1488" s="231"/>
      <c r="E1488" s="233"/>
      <c r="F1488" s="231"/>
      <c r="G1488" s="234"/>
    </row>
    <row r="1489" spans="1:7" ht="9.75" customHeight="1">
      <c r="A1489" s="231"/>
      <c r="B1489" s="235"/>
      <c r="C1489" s="232"/>
      <c r="D1489" s="231"/>
      <c r="E1489" s="233"/>
      <c r="F1489" s="231"/>
      <c r="G1489" s="234"/>
    </row>
    <row r="1490" spans="1:7" ht="9.75" customHeight="1">
      <c r="A1490" s="231"/>
      <c r="B1490" s="235"/>
      <c r="C1490" s="232"/>
      <c r="D1490" s="231"/>
      <c r="E1490" s="233"/>
      <c r="F1490" s="231"/>
      <c r="G1490" s="234"/>
    </row>
    <row r="1491" spans="1:7" ht="9.75" customHeight="1">
      <c r="A1491" s="231"/>
      <c r="B1491" s="235"/>
      <c r="C1491" s="232"/>
      <c r="D1491" s="231"/>
      <c r="E1491" s="233"/>
      <c r="F1491" s="231"/>
      <c r="G1491" s="234"/>
    </row>
    <row r="1492" spans="1:7" ht="9.75" customHeight="1">
      <c r="A1492" s="231"/>
      <c r="B1492" s="235"/>
      <c r="C1492" s="232"/>
      <c r="D1492" s="231"/>
      <c r="E1492" s="233"/>
      <c r="F1492" s="231"/>
      <c r="G1492" s="234"/>
    </row>
    <row r="1493" spans="1:7" ht="9.75" customHeight="1">
      <c r="A1493" s="231"/>
      <c r="B1493" s="235"/>
      <c r="C1493" s="232"/>
      <c r="D1493" s="231"/>
      <c r="E1493" s="233"/>
      <c r="F1493" s="231"/>
      <c r="G1493" s="234"/>
    </row>
    <row r="1494" spans="1:7" ht="9.75" customHeight="1">
      <c r="A1494" s="231"/>
      <c r="B1494" s="235"/>
      <c r="C1494" s="232"/>
      <c r="D1494" s="231"/>
      <c r="E1494" s="233"/>
      <c r="F1494" s="231"/>
      <c r="G1494" s="234"/>
    </row>
    <row r="1495" spans="1:7" ht="9.75" customHeight="1">
      <c r="A1495" s="231"/>
      <c r="B1495" s="235"/>
      <c r="C1495" s="232"/>
      <c r="D1495" s="231"/>
      <c r="E1495" s="233"/>
      <c r="F1495" s="231"/>
      <c r="G1495" s="234"/>
    </row>
    <row r="1496" spans="1:7" ht="9.75" customHeight="1">
      <c r="A1496" s="231"/>
      <c r="B1496" s="235"/>
      <c r="C1496" s="232"/>
      <c r="D1496" s="231"/>
      <c r="E1496" s="233"/>
      <c r="F1496" s="231"/>
      <c r="G1496" s="234"/>
    </row>
    <row r="1497" spans="1:7" ht="9.75" customHeight="1">
      <c r="A1497" s="231"/>
      <c r="B1497" s="235"/>
      <c r="C1497" s="232"/>
      <c r="D1497" s="231"/>
      <c r="E1497" s="233"/>
      <c r="F1497" s="231"/>
      <c r="G1497" s="234"/>
    </row>
    <row r="1498" spans="1:7" ht="9.75" customHeight="1">
      <c r="A1498" s="231"/>
      <c r="B1498" s="235"/>
      <c r="C1498" s="232"/>
      <c r="D1498" s="231"/>
      <c r="E1498" s="233"/>
      <c r="F1498" s="231"/>
      <c r="G1498" s="234"/>
    </row>
    <row r="1499" spans="1:7" ht="9.75" customHeight="1">
      <c r="A1499" s="231"/>
      <c r="B1499" s="235"/>
      <c r="C1499" s="232"/>
      <c r="D1499" s="231"/>
      <c r="E1499" s="233"/>
      <c r="F1499" s="231"/>
      <c r="G1499" s="234"/>
    </row>
    <row r="1500" spans="1:7" ht="9.75" customHeight="1">
      <c r="A1500" s="231"/>
      <c r="B1500" s="235"/>
      <c r="C1500" s="232"/>
      <c r="D1500" s="231"/>
      <c r="E1500" s="233"/>
      <c r="F1500" s="231"/>
      <c r="G1500" s="234"/>
    </row>
    <row r="1501" spans="1:7" ht="9.75" customHeight="1">
      <c r="A1501" s="231"/>
      <c r="B1501" s="235"/>
      <c r="C1501" s="236"/>
      <c r="D1501" s="231"/>
      <c r="E1501" s="233"/>
      <c r="F1501" s="231"/>
      <c r="G1501" s="234"/>
    </row>
    <row r="1502" spans="1:7" ht="9.75" customHeight="1">
      <c r="A1502" s="231"/>
      <c r="B1502" s="235"/>
      <c r="C1502" s="236"/>
      <c r="D1502" s="231"/>
      <c r="E1502" s="233"/>
      <c r="F1502" s="231"/>
      <c r="G1502" s="234"/>
    </row>
    <row r="1503" spans="1:7" ht="9.75" customHeight="1">
      <c r="A1503" s="231"/>
      <c r="B1503" s="235"/>
      <c r="C1503" s="236"/>
      <c r="D1503" s="231"/>
      <c r="E1503" s="233"/>
      <c r="F1503" s="231"/>
      <c r="G1503" s="234"/>
    </row>
    <row r="1504" spans="1:7" ht="9.75" customHeight="1">
      <c r="A1504" s="231"/>
      <c r="B1504" s="235"/>
      <c r="C1504" s="236"/>
      <c r="D1504" s="231"/>
      <c r="E1504" s="233"/>
      <c r="F1504" s="231"/>
      <c r="G1504" s="234"/>
    </row>
    <row r="1505" spans="1:7" ht="4.5" customHeight="1">
      <c r="A1505" s="231"/>
      <c r="B1505" s="235"/>
      <c r="C1505" s="236"/>
      <c r="D1505" s="231"/>
      <c r="E1505" s="233"/>
      <c r="F1505" s="231"/>
      <c r="G1505" s="234"/>
    </row>
    <row r="1506" spans="1:7" ht="9.75" customHeight="1">
      <c r="A1506" s="231"/>
      <c r="B1506" s="235"/>
      <c r="C1506" s="236"/>
      <c r="D1506" s="231"/>
      <c r="E1506" s="240"/>
      <c r="F1506" s="231"/>
      <c r="G1506" s="234"/>
    </row>
    <row r="1507" spans="1:7" ht="9.75" customHeight="1">
      <c r="A1507" s="231"/>
      <c r="B1507" s="235"/>
      <c r="C1507" s="236"/>
      <c r="D1507" s="231"/>
      <c r="E1507" s="240"/>
      <c r="F1507" s="231"/>
      <c r="G1507" s="234"/>
    </row>
    <row r="1508" spans="1:7" ht="9.75" customHeight="1">
      <c r="A1508" s="231"/>
      <c r="B1508" s="235"/>
      <c r="C1508" s="236"/>
      <c r="D1508" s="231"/>
      <c r="E1508" s="240"/>
      <c r="F1508" s="231"/>
      <c r="G1508" s="234"/>
    </row>
    <row r="1509" spans="1:7" ht="9.75" customHeight="1">
      <c r="A1509" s="231"/>
      <c r="B1509" s="235"/>
      <c r="C1509" s="236"/>
      <c r="D1509" s="231"/>
      <c r="E1509" s="240"/>
      <c r="F1509" s="231"/>
      <c r="G1509" s="234"/>
    </row>
    <row r="1510" spans="1:7" ht="9.75" customHeight="1">
      <c r="A1510" s="231"/>
      <c r="B1510" s="235"/>
      <c r="C1510" s="236"/>
      <c r="D1510" s="231"/>
      <c r="E1510" s="240"/>
      <c r="F1510" s="231"/>
      <c r="G1510" s="234"/>
    </row>
    <row r="1511" spans="1:7" ht="9.75" customHeight="1">
      <c r="A1511" s="231"/>
      <c r="B1511" s="235"/>
      <c r="C1511" s="232"/>
      <c r="D1511" s="231"/>
      <c r="E1511" s="233"/>
      <c r="F1511" s="231"/>
      <c r="G1511" s="234"/>
    </row>
    <row r="1512" spans="1:7" ht="9.75" customHeight="1">
      <c r="A1512" s="231"/>
      <c r="B1512" s="235"/>
      <c r="C1512" s="232"/>
      <c r="D1512" s="231"/>
      <c r="E1512" s="233"/>
      <c r="F1512" s="231"/>
      <c r="G1512" s="234"/>
    </row>
    <row r="1513" spans="1:7" ht="9.75" customHeight="1">
      <c r="A1513" s="231"/>
      <c r="B1513" s="235"/>
      <c r="C1513" s="232"/>
      <c r="D1513" s="231"/>
      <c r="E1513" s="233"/>
      <c r="F1513" s="231"/>
      <c r="G1513" s="234"/>
    </row>
    <row r="1514" spans="1:7" ht="9.75" customHeight="1">
      <c r="A1514" s="231"/>
      <c r="B1514" s="235"/>
      <c r="C1514" s="232"/>
      <c r="D1514" s="231"/>
      <c r="E1514" s="233"/>
      <c r="F1514" s="231"/>
      <c r="G1514" s="234"/>
    </row>
    <row r="1515" spans="1:7" ht="9.75" customHeight="1">
      <c r="A1515" s="231"/>
      <c r="B1515" s="235"/>
      <c r="C1515" s="232"/>
      <c r="D1515" s="231"/>
      <c r="E1515" s="233"/>
      <c r="F1515" s="231"/>
      <c r="G1515" s="234"/>
    </row>
    <row r="1516" spans="1:7" ht="9.75" customHeight="1">
      <c r="A1516" s="231"/>
      <c r="B1516" s="235"/>
      <c r="C1516" s="232"/>
      <c r="D1516" s="231"/>
      <c r="E1516" s="233"/>
      <c r="F1516" s="231"/>
      <c r="G1516" s="234"/>
    </row>
    <row r="1517" spans="1:7" ht="9.75" customHeight="1">
      <c r="A1517" s="231"/>
      <c r="B1517" s="235"/>
      <c r="C1517" s="232"/>
      <c r="D1517" s="231"/>
      <c r="E1517" s="233"/>
      <c r="F1517" s="231"/>
      <c r="G1517" s="234"/>
    </row>
    <row r="1518" spans="1:7" ht="9.75" customHeight="1">
      <c r="A1518" s="231"/>
      <c r="B1518" s="235"/>
      <c r="C1518" s="232"/>
      <c r="D1518" s="231"/>
      <c r="E1518" s="233"/>
      <c r="F1518" s="231"/>
      <c r="G1518" s="234"/>
    </row>
    <row r="1519" spans="1:7" ht="9.75" customHeight="1">
      <c r="A1519" s="231"/>
      <c r="B1519" s="235"/>
      <c r="C1519" s="232"/>
      <c r="D1519" s="231"/>
      <c r="E1519" s="233"/>
      <c r="F1519" s="231"/>
      <c r="G1519" s="234"/>
    </row>
    <row r="1520" spans="1:7" ht="9.75" customHeight="1">
      <c r="A1520" s="231"/>
      <c r="B1520" s="235"/>
      <c r="C1520" s="232"/>
      <c r="D1520" s="231"/>
      <c r="E1520" s="233"/>
      <c r="F1520" s="231"/>
      <c r="G1520" s="234"/>
    </row>
    <row r="1521" spans="1:7" ht="9.75" customHeight="1">
      <c r="A1521" s="231"/>
      <c r="B1521" s="235"/>
      <c r="C1521" s="232"/>
      <c r="D1521" s="231"/>
      <c r="E1521" s="233"/>
      <c r="F1521" s="231"/>
      <c r="G1521" s="234"/>
    </row>
    <row r="1522" spans="1:7" ht="9.75" customHeight="1">
      <c r="A1522" s="231"/>
      <c r="B1522" s="235"/>
      <c r="C1522" s="232"/>
      <c r="D1522" s="231"/>
      <c r="E1522" s="233"/>
      <c r="F1522" s="231"/>
      <c r="G1522" s="234"/>
    </row>
    <row r="1523" spans="1:7" ht="9.75" customHeight="1">
      <c r="A1523" s="231"/>
      <c r="B1523" s="235"/>
      <c r="C1523" s="232"/>
      <c r="D1523" s="231"/>
      <c r="E1523" s="233"/>
      <c r="F1523" s="231"/>
      <c r="G1523" s="234"/>
    </row>
    <row r="1524" spans="1:7" ht="9.75" customHeight="1">
      <c r="A1524" s="231"/>
      <c r="B1524" s="235"/>
      <c r="C1524" s="232"/>
      <c r="D1524" s="231"/>
      <c r="E1524" s="233"/>
      <c r="F1524" s="231"/>
      <c r="G1524" s="234"/>
    </row>
    <row r="1525" spans="1:7" ht="9.75" customHeight="1">
      <c r="A1525" s="231"/>
      <c r="B1525" s="235"/>
      <c r="C1525" s="232"/>
      <c r="D1525" s="231"/>
      <c r="E1525" s="233"/>
      <c r="F1525" s="231"/>
      <c r="G1525" s="234"/>
    </row>
    <row r="1526" spans="1:7" ht="9.75" customHeight="1">
      <c r="A1526" s="231"/>
      <c r="B1526" s="235"/>
      <c r="C1526" s="232"/>
      <c r="D1526" s="231"/>
      <c r="E1526" s="233"/>
      <c r="F1526" s="231"/>
      <c r="G1526" s="234"/>
    </row>
    <row r="1527" spans="1:7" ht="9.75" customHeight="1">
      <c r="A1527" s="231"/>
      <c r="B1527" s="235"/>
      <c r="C1527" s="232"/>
      <c r="D1527" s="231"/>
      <c r="E1527" s="233"/>
      <c r="F1527" s="231"/>
      <c r="G1527" s="234"/>
    </row>
    <row r="1528" spans="1:7" ht="9.75" customHeight="1">
      <c r="A1528" s="231"/>
      <c r="B1528" s="235"/>
      <c r="C1528" s="232"/>
      <c r="D1528" s="231"/>
      <c r="E1528" s="233"/>
      <c r="F1528" s="231"/>
      <c r="G1528" s="234"/>
    </row>
    <row r="1529" spans="1:7" ht="9.75" customHeight="1">
      <c r="A1529" s="231"/>
      <c r="B1529" s="235"/>
      <c r="C1529" s="232"/>
      <c r="D1529" s="231"/>
      <c r="E1529" s="233"/>
      <c r="F1529" s="231"/>
      <c r="G1529" s="234"/>
    </row>
    <row r="1530" spans="1:7" ht="6.75" customHeight="1">
      <c r="A1530" s="231"/>
      <c r="B1530" s="235"/>
      <c r="C1530" s="232"/>
      <c r="D1530" s="231"/>
      <c r="E1530" s="233"/>
      <c r="F1530" s="231"/>
      <c r="G1530" s="234"/>
    </row>
    <row r="1531" spans="1:7" ht="9.75" customHeight="1">
      <c r="A1531" s="231"/>
      <c r="B1531" s="235"/>
      <c r="C1531" s="232"/>
      <c r="D1531" s="231"/>
      <c r="E1531" s="233"/>
      <c r="F1531" s="231"/>
      <c r="G1531" s="234"/>
    </row>
    <row r="1532" spans="1:7" ht="9.75" customHeight="1">
      <c r="A1532" s="231"/>
      <c r="B1532" s="235"/>
      <c r="C1532" s="232"/>
      <c r="D1532" s="231"/>
      <c r="E1532" s="233"/>
      <c r="F1532" s="231"/>
      <c r="G1532" s="234"/>
    </row>
    <row r="1533" spans="1:7" ht="9.75" customHeight="1">
      <c r="A1533" s="231"/>
      <c r="B1533" s="235"/>
      <c r="C1533" s="232"/>
      <c r="D1533" s="231"/>
      <c r="E1533" s="233"/>
      <c r="F1533" s="231"/>
      <c r="G1533" s="234"/>
    </row>
    <row r="1534" spans="1:7" ht="9.75" customHeight="1">
      <c r="A1534" s="231"/>
      <c r="B1534" s="235"/>
      <c r="C1534" s="232"/>
      <c r="D1534" s="231"/>
      <c r="E1534" s="233"/>
      <c r="F1534" s="231"/>
      <c r="G1534" s="234"/>
    </row>
    <row r="1535" spans="1:7" ht="9.75" customHeight="1">
      <c r="A1535" s="231"/>
      <c r="B1535" s="235"/>
      <c r="C1535" s="232"/>
      <c r="D1535" s="231"/>
      <c r="E1535" s="233"/>
      <c r="F1535" s="231"/>
      <c r="G1535" s="234"/>
    </row>
    <row r="1536" spans="1:7" ht="9.75" customHeight="1">
      <c r="A1536" s="231"/>
      <c r="B1536" s="235"/>
      <c r="C1536" s="232"/>
      <c r="D1536" s="231"/>
      <c r="E1536" s="233"/>
      <c r="F1536" s="231"/>
      <c r="G1536" s="234"/>
    </row>
    <row r="1537" spans="1:7" ht="9.75" customHeight="1">
      <c r="A1537" s="231"/>
      <c r="B1537" s="235"/>
      <c r="C1537" s="232"/>
      <c r="D1537" s="231"/>
      <c r="E1537" s="233"/>
      <c r="F1537" s="231"/>
      <c r="G1537" s="234"/>
    </row>
    <row r="1538" spans="1:7" ht="9.75" customHeight="1">
      <c r="A1538" s="231"/>
      <c r="B1538" s="235"/>
      <c r="C1538" s="232"/>
      <c r="D1538" s="231"/>
      <c r="E1538" s="233"/>
      <c r="F1538" s="231"/>
      <c r="G1538" s="234"/>
    </row>
    <row r="1539" spans="1:7" ht="9.75" customHeight="1">
      <c r="A1539" s="231"/>
      <c r="B1539" s="235"/>
      <c r="C1539" s="232"/>
      <c r="D1539" s="231"/>
      <c r="E1539" s="233"/>
      <c r="F1539" s="231"/>
      <c r="G1539" s="234"/>
    </row>
    <row r="1540" spans="1:7" ht="9.75" customHeight="1">
      <c r="A1540" s="231"/>
      <c r="B1540" s="235"/>
      <c r="C1540" s="232"/>
      <c r="D1540" s="231"/>
      <c r="E1540" s="233"/>
      <c r="F1540" s="231"/>
      <c r="G1540" s="234"/>
    </row>
    <row r="1541" spans="1:7" ht="9.75" customHeight="1">
      <c r="A1541" s="231"/>
      <c r="B1541" s="235"/>
      <c r="C1541" s="232"/>
      <c r="D1541" s="231"/>
      <c r="E1541" s="233"/>
      <c r="F1541" s="231"/>
      <c r="G1541" s="234"/>
    </row>
    <row r="1542" spans="1:7" ht="9.75" customHeight="1">
      <c r="A1542" s="231"/>
      <c r="B1542" s="235"/>
      <c r="C1542" s="232"/>
      <c r="D1542" s="231"/>
      <c r="E1542" s="233"/>
      <c r="F1542" s="231"/>
      <c r="G1542" s="234"/>
    </row>
    <row r="1543" spans="1:7" ht="9.75" customHeight="1">
      <c r="A1543" s="231"/>
      <c r="B1543" s="235"/>
      <c r="C1543" s="232"/>
      <c r="D1543" s="231"/>
      <c r="E1543" s="233"/>
      <c r="F1543" s="231"/>
      <c r="G1543" s="234"/>
    </row>
    <row r="1544" spans="1:7" ht="9.75" customHeight="1">
      <c r="A1544" s="231"/>
      <c r="B1544" s="235"/>
      <c r="C1544" s="232"/>
      <c r="D1544" s="231"/>
      <c r="E1544" s="233"/>
      <c r="F1544" s="231"/>
      <c r="G1544" s="234"/>
    </row>
    <row r="1545" spans="1:7" ht="9.75" customHeight="1">
      <c r="A1545" s="231"/>
      <c r="B1545" s="235"/>
      <c r="C1545" s="232"/>
      <c r="D1545" s="231"/>
      <c r="E1545" s="233"/>
      <c r="F1545" s="231"/>
      <c r="G1545" s="234"/>
    </row>
    <row r="1546" spans="1:7" ht="9.75" customHeight="1">
      <c r="A1546" s="231"/>
      <c r="B1546" s="235"/>
      <c r="C1546" s="232"/>
      <c r="D1546" s="231"/>
      <c r="E1546" s="233"/>
      <c r="F1546" s="231"/>
      <c r="G1546" s="234"/>
    </row>
    <row r="1547" spans="1:7" ht="9.75" customHeight="1">
      <c r="A1547" s="231"/>
      <c r="B1547" s="235"/>
      <c r="C1547" s="232"/>
      <c r="D1547" s="231"/>
      <c r="E1547" s="233"/>
      <c r="F1547" s="231"/>
      <c r="G1547" s="234"/>
    </row>
    <row r="1548" spans="1:7" ht="9.75" customHeight="1">
      <c r="A1548" s="231"/>
      <c r="B1548" s="235"/>
      <c r="C1548" s="232"/>
      <c r="D1548" s="231"/>
      <c r="E1548" s="233"/>
      <c r="F1548" s="231"/>
      <c r="G1548" s="234"/>
    </row>
    <row r="1549" spans="1:7" ht="9.75" customHeight="1">
      <c r="A1549" s="231"/>
      <c r="B1549" s="235"/>
      <c r="C1549" s="232"/>
      <c r="D1549" s="231"/>
      <c r="E1549" s="233"/>
      <c r="F1549" s="231"/>
      <c r="G1549" s="234"/>
    </row>
    <row r="1550" spans="1:7" ht="9.75" customHeight="1">
      <c r="A1550" s="231"/>
      <c r="B1550" s="235"/>
      <c r="C1550" s="232"/>
      <c r="D1550" s="231"/>
      <c r="E1550" s="233"/>
      <c r="F1550" s="231"/>
      <c r="G1550" s="234"/>
    </row>
    <row r="1551" spans="1:7" ht="9.75" customHeight="1">
      <c r="A1551" s="231"/>
      <c r="B1551" s="235"/>
      <c r="C1551" s="232"/>
      <c r="D1551" s="231"/>
      <c r="E1551" s="239"/>
      <c r="F1551" s="231"/>
      <c r="G1551" s="234"/>
    </row>
    <row r="1552" spans="1:7" ht="9.75" customHeight="1">
      <c r="A1552" s="231"/>
      <c r="B1552" s="235"/>
      <c r="C1552" s="232"/>
      <c r="D1552" s="231"/>
      <c r="E1552" s="239"/>
      <c r="F1552" s="231"/>
      <c r="G1552" s="234"/>
    </row>
    <row r="1553" spans="1:7" ht="9.75" customHeight="1">
      <c r="A1553" s="231"/>
      <c r="B1553" s="235"/>
      <c r="C1553" s="232"/>
      <c r="D1553" s="231"/>
      <c r="E1553" s="239"/>
      <c r="F1553" s="231"/>
      <c r="G1553" s="234"/>
    </row>
    <row r="1554" spans="1:7" ht="9.75" customHeight="1">
      <c r="A1554" s="231"/>
      <c r="B1554" s="235"/>
      <c r="C1554" s="232"/>
      <c r="D1554" s="231"/>
      <c r="E1554" s="239"/>
      <c r="F1554" s="231"/>
      <c r="G1554" s="234"/>
    </row>
    <row r="1555" spans="1:7" ht="9.75" customHeight="1">
      <c r="A1555" s="231"/>
      <c r="B1555" s="235"/>
      <c r="C1555" s="232"/>
      <c r="D1555" s="231"/>
      <c r="E1555" s="239"/>
      <c r="F1555" s="231"/>
      <c r="G1555" s="234"/>
    </row>
    <row r="1556" spans="1:7" ht="9.75" customHeight="1">
      <c r="A1556" s="231"/>
      <c r="B1556" s="235"/>
      <c r="C1556" s="232"/>
      <c r="D1556" s="231"/>
      <c r="E1556" s="233"/>
      <c r="F1556" s="231"/>
      <c r="G1556" s="234"/>
    </row>
    <row r="1557" spans="1:7" ht="9.75" customHeight="1">
      <c r="A1557" s="231"/>
      <c r="B1557" s="235"/>
      <c r="C1557" s="232"/>
      <c r="D1557" s="231"/>
      <c r="E1557" s="233"/>
      <c r="F1557" s="231"/>
      <c r="G1557" s="234"/>
    </row>
    <row r="1558" spans="1:7" ht="9.75" customHeight="1">
      <c r="A1558" s="231"/>
      <c r="B1558" s="235"/>
      <c r="C1558" s="232"/>
      <c r="D1558" s="231"/>
      <c r="E1558" s="233"/>
      <c r="F1558" s="231"/>
      <c r="G1558" s="234"/>
    </row>
    <row r="1559" spans="1:7" ht="9.75" customHeight="1">
      <c r="A1559" s="231"/>
      <c r="B1559" s="235"/>
      <c r="C1559" s="232"/>
      <c r="D1559" s="231"/>
      <c r="E1559" s="233"/>
      <c r="F1559" s="231"/>
      <c r="G1559" s="234"/>
    </row>
    <row r="1560" spans="1:7" ht="9.75" customHeight="1">
      <c r="A1560" s="231"/>
      <c r="B1560" s="235"/>
      <c r="C1560" s="232"/>
      <c r="D1560" s="231"/>
      <c r="E1560" s="233"/>
      <c r="F1560" s="231"/>
      <c r="G1560" s="234"/>
    </row>
    <row r="1561" spans="1:7" ht="9.75" customHeight="1">
      <c r="A1561" s="231"/>
      <c r="B1561" s="235"/>
      <c r="C1561" s="232"/>
      <c r="D1561" s="231"/>
      <c r="E1561" s="233"/>
      <c r="F1561" s="231"/>
      <c r="G1561" s="234"/>
    </row>
    <row r="1562" spans="1:7" ht="9.75" customHeight="1">
      <c r="A1562" s="231"/>
      <c r="B1562" s="235"/>
      <c r="C1562" s="232"/>
      <c r="D1562" s="231"/>
      <c r="E1562" s="233"/>
      <c r="F1562" s="231"/>
      <c r="G1562" s="234"/>
    </row>
    <row r="1563" spans="1:7" ht="9.75" customHeight="1">
      <c r="A1563" s="231"/>
      <c r="B1563" s="235"/>
      <c r="C1563" s="232"/>
      <c r="D1563" s="231"/>
      <c r="E1563" s="233"/>
      <c r="F1563" s="231"/>
      <c r="G1563" s="234"/>
    </row>
    <row r="1564" spans="1:7" ht="9.75" customHeight="1">
      <c r="A1564" s="231"/>
      <c r="B1564" s="235"/>
      <c r="C1564" s="232"/>
      <c r="D1564" s="231"/>
      <c r="E1564" s="233"/>
      <c r="F1564" s="231"/>
      <c r="G1564" s="234"/>
    </row>
    <row r="1565" spans="1:7" ht="9.75" customHeight="1">
      <c r="A1565" s="231"/>
      <c r="B1565" s="235"/>
      <c r="C1565" s="232"/>
      <c r="D1565" s="231"/>
      <c r="E1565" s="233"/>
      <c r="F1565" s="231"/>
      <c r="G1565" s="234"/>
    </row>
    <row r="1566" spans="1:7" ht="9.75" customHeight="1">
      <c r="A1566" s="231"/>
      <c r="B1566" s="235"/>
      <c r="C1566" s="232"/>
      <c r="D1566" s="231"/>
      <c r="E1566" s="233"/>
      <c r="F1566" s="231"/>
      <c r="G1566" s="234"/>
    </row>
    <row r="1567" spans="1:7" ht="9.75" customHeight="1">
      <c r="A1567" s="231"/>
      <c r="B1567" s="235"/>
      <c r="C1567" s="232"/>
      <c r="D1567" s="231"/>
      <c r="E1567" s="233"/>
      <c r="F1567" s="231"/>
      <c r="G1567" s="234"/>
    </row>
    <row r="1568" spans="1:7" ht="9.75" customHeight="1">
      <c r="A1568" s="231"/>
      <c r="B1568" s="235"/>
      <c r="C1568" s="232"/>
      <c r="D1568" s="231"/>
      <c r="E1568" s="233"/>
      <c r="F1568" s="231"/>
      <c r="G1568" s="234"/>
    </row>
    <row r="1569" spans="1:7" ht="9.75" customHeight="1">
      <c r="A1569" s="231"/>
      <c r="B1569" s="235"/>
      <c r="C1569" s="232"/>
      <c r="D1569" s="231"/>
      <c r="E1569" s="233"/>
      <c r="F1569" s="231"/>
      <c r="G1569" s="234"/>
    </row>
    <row r="1570" spans="1:7" ht="9.75" customHeight="1">
      <c r="A1570" s="231"/>
      <c r="B1570" s="235"/>
      <c r="C1570" s="232"/>
      <c r="D1570" s="231"/>
      <c r="E1570" s="233"/>
      <c r="F1570" s="231"/>
      <c r="G1570" s="234"/>
    </row>
    <row r="1571" spans="1:7" ht="9.75" customHeight="1">
      <c r="A1571" s="231"/>
      <c r="B1571" s="235"/>
      <c r="C1571" s="232"/>
      <c r="D1571" s="231"/>
      <c r="E1571" s="233"/>
      <c r="F1571" s="231"/>
      <c r="G1571" s="234"/>
    </row>
    <row r="1572" spans="1:7" ht="9.75" customHeight="1">
      <c r="A1572" s="231"/>
      <c r="B1572" s="235"/>
      <c r="C1572" s="232"/>
      <c r="D1572" s="231"/>
      <c r="E1572" s="233"/>
      <c r="F1572" s="231"/>
      <c r="G1572" s="234"/>
    </row>
    <row r="1573" spans="1:7" ht="9.75" customHeight="1">
      <c r="A1573" s="231"/>
      <c r="B1573" s="235"/>
      <c r="C1573" s="232"/>
      <c r="D1573" s="231"/>
      <c r="E1573" s="233"/>
      <c r="F1573" s="231"/>
      <c r="G1573" s="234"/>
    </row>
    <row r="1574" spans="1:7" ht="9.75" customHeight="1">
      <c r="A1574" s="231"/>
      <c r="B1574" s="235"/>
      <c r="C1574" s="232"/>
      <c r="D1574" s="231"/>
      <c r="E1574" s="233"/>
      <c r="F1574" s="231"/>
      <c r="G1574" s="234"/>
    </row>
    <row r="1575" spans="1:7" ht="9.75" customHeight="1">
      <c r="A1575" s="231"/>
      <c r="B1575" s="235"/>
      <c r="C1575" s="232"/>
      <c r="D1575" s="231"/>
      <c r="E1575" s="233"/>
      <c r="F1575" s="231"/>
      <c r="G1575" s="234"/>
    </row>
    <row r="1576" spans="1:7" ht="9.75" customHeight="1">
      <c r="A1576" s="231"/>
      <c r="B1576" s="235"/>
      <c r="C1576" s="232"/>
      <c r="D1576" s="231"/>
      <c r="E1576" s="233"/>
      <c r="F1576" s="231"/>
      <c r="G1576" s="234"/>
    </row>
    <row r="1577" spans="1:7" ht="9.75" customHeight="1">
      <c r="A1577" s="231"/>
      <c r="B1577" s="235"/>
      <c r="C1577" s="232"/>
      <c r="D1577" s="231"/>
      <c r="E1577" s="233"/>
      <c r="F1577" s="231"/>
      <c r="G1577" s="234"/>
    </row>
    <row r="1578" spans="1:7" ht="9.75" customHeight="1">
      <c r="A1578" s="231"/>
      <c r="B1578" s="235"/>
      <c r="C1578" s="232"/>
      <c r="D1578" s="231"/>
      <c r="E1578" s="233"/>
      <c r="F1578" s="231"/>
      <c r="G1578" s="234"/>
    </row>
    <row r="1579" spans="1:7" ht="9.75" customHeight="1">
      <c r="A1579" s="231"/>
      <c r="B1579" s="235"/>
      <c r="C1579" s="232"/>
      <c r="D1579" s="231"/>
      <c r="E1579" s="233"/>
      <c r="F1579" s="231"/>
      <c r="G1579" s="234"/>
    </row>
    <row r="1580" spans="1:7" ht="9.75" customHeight="1">
      <c r="A1580" s="231"/>
      <c r="B1580" s="235"/>
      <c r="C1580" s="232"/>
      <c r="D1580" s="231"/>
      <c r="E1580" s="233"/>
      <c r="F1580" s="231"/>
      <c r="G1580" s="234"/>
    </row>
    <row r="1581" spans="1:7" ht="9.75" customHeight="1">
      <c r="A1581" s="231"/>
      <c r="B1581" s="235"/>
      <c r="C1581" s="232"/>
      <c r="D1581" s="231"/>
      <c r="E1581" s="233"/>
      <c r="F1581" s="231"/>
      <c r="G1581" s="234"/>
    </row>
    <row r="1582" spans="1:7" ht="9.75" customHeight="1">
      <c r="A1582" s="231"/>
      <c r="B1582" s="235"/>
      <c r="C1582" s="232"/>
      <c r="D1582" s="231"/>
      <c r="E1582" s="233"/>
      <c r="F1582" s="231"/>
      <c r="G1582" s="234"/>
    </row>
    <row r="1583" spans="1:7" ht="9.75" customHeight="1">
      <c r="A1583" s="231"/>
      <c r="B1583" s="235"/>
      <c r="C1583" s="232"/>
      <c r="D1583" s="231"/>
      <c r="E1583" s="233"/>
      <c r="F1583" s="231"/>
      <c r="G1583" s="234"/>
    </row>
    <row r="1584" spans="1:7" ht="9.75" customHeight="1">
      <c r="A1584" s="231"/>
      <c r="B1584" s="235"/>
      <c r="C1584" s="232"/>
      <c r="D1584" s="231"/>
      <c r="E1584" s="233"/>
      <c r="F1584" s="231"/>
      <c r="G1584" s="234"/>
    </row>
    <row r="1585" spans="1:7" ht="9.75" customHeight="1">
      <c r="A1585" s="231"/>
      <c r="B1585" s="235"/>
      <c r="C1585" s="232"/>
      <c r="D1585" s="231"/>
      <c r="E1585" s="233"/>
      <c r="F1585" s="231"/>
      <c r="G1585" s="234"/>
    </row>
    <row r="1586" spans="1:7" ht="9.75" customHeight="1">
      <c r="A1586" s="231"/>
      <c r="B1586" s="235"/>
      <c r="C1586" s="232"/>
      <c r="D1586" s="231"/>
      <c r="E1586" s="233"/>
      <c r="F1586" s="231"/>
      <c r="G1586" s="234"/>
    </row>
    <row r="1587" spans="1:7" ht="9.75" customHeight="1">
      <c r="A1587" s="231"/>
      <c r="B1587" s="235"/>
      <c r="C1587" s="232"/>
      <c r="D1587" s="231"/>
      <c r="E1587" s="233"/>
      <c r="F1587" s="231"/>
      <c r="G1587" s="234"/>
    </row>
    <row r="1588" spans="1:7" ht="9.75" customHeight="1">
      <c r="A1588" s="231"/>
      <c r="B1588" s="235"/>
      <c r="C1588" s="232"/>
      <c r="D1588" s="231"/>
      <c r="E1588" s="233"/>
      <c r="F1588" s="231"/>
      <c r="G1588" s="234"/>
    </row>
    <row r="1589" spans="1:7" ht="9.75" customHeight="1">
      <c r="A1589" s="231"/>
      <c r="B1589" s="235"/>
      <c r="C1589" s="232"/>
      <c r="D1589" s="231"/>
      <c r="E1589" s="233"/>
      <c r="F1589" s="231"/>
      <c r="G1589" s="234"/>
    </row>
    <row r="1590" spans="1:7" ht="9.75" customHeight="1">
      <c r="A1590" s="231"/>
      <c r="B1590" s="235"/>
      <c r="C1590" s="232"/>
      <c r="D1590" s="231"/>
      <c r="E1590" s="233"/>
      <c r="F1590" s="231"/>
      <c r="G1590" s="234"/>
    </row>
    <row r="1591" spans="1:7" ht="9.75" customHeight="1">
      <c r="A1591" s="231"/>
      <c r="B1591" s="235"/>
      <c r="C1591" s="237"/>
      <c r="D1591" s="231"/>
      <c r="E1591" s="238"/>
      <c r="F1591" s="231"/>
      <c r="G1591" s="234"/>
    </row>
    <row r="1592" spans="1:7" ht="9.75" customHeight="1">
      <c r="A1592" s="231"/>
      <c r="B1592" s="235"/>
      <c r="C1592" s="237"/>
      <c r="D1592" s="231"/>
      <c r="E1592" s="238"/>
      <c r="F1592" s="231"/>
      <c r="G1592" s="234"/>
    </row>
    <row r="1593" spans="1:7" ht="9.75" customHeight="1">
      <c r="A1593" s="231"/>
      <c r="B1593" s="235"/>
      <c r="C1593" s="237"/>
      <c r="D1593" s="231"/>
      <c r="E1593" s="238"/>
      <c r="F1593" s="231"/>
      <c r="G1593" s="234"/>
    </row>
    <row r="1594" spans="1:7" ht="9.75" customHeight="1">
      <c r="A1594" s="231"/>
      <c r="B1594" s="235"/>
      <c r="C1594" s="237"/>
      <c r="D1594" s="231"/>
      <c r="E1594" s="238"/>
      <c r="F1594" s="231"/>
      <c r="G1594" s="234"/>
    </row>
    <row r="1595" spans="1:7" ht="9.75" customHeight="1">
      <c r="A1595" s="231"/>
      <c r="B1595" s="235"/>
      <c r="C1595" s="237"/>
      <c r="D1595" s="231"/>
      <c r="E1595" s="238"/>
      <c r="F1595" s="231"/>
      <c r="G1595" s="234"/>
    </row>
    <row r="1596" spans="1:7" ht="9.75" customHeight="1">
      <c r="A1596" s="231"/>
      <c r="B1596" s="235"/>
      <c r="C1596" s="236"/>
      <c r="D1596" s="231"/>
      <c r="E1596" s="233"/>
      <c r="F1596" s="231"/>
      <c r="G1596" s="234"/>
    </row>
    <row r="1597" spans="1:7" ht="9.75" customHeight="1">
      <c r="A1597" s="231"/>
      <c r="B1597" s="235"/>
      <c r="C1597" s="236"/>
      <c r="D1597" s="231"/>
      <c r="E1597" s="233"/>
      <c r="F1597" s="231"/>
      <c r="G1597" s="234"/>
    </row>
    <row r="1598" spans="1:7" ht="9.75" customHeight="1">
      <c r="A1598" s="231"/>
      <c r="B1598" s="235"/>
      <c r="C1598" s="236"/>
      <c r="D1598" s="231"/>
      <c r="E1598" s="233"/>
      <c r="F1598" s="231"/>
      <c r="G1598" s="234"/>
    </row>
    <row r="1599" spans="1:7" ht="9.75" customHeight="1">
      <c r="A1599" s="231"/>
      <c r="B1599" s="235"/>
      <c r="C1599" s="236"/>
      <c r="D1599" s="231"/>
      <c r="E1599" s="233"/>
      <c r="F1599" s="231"/>
      <c r="G1599" s="234"/>
    </row>
    <row r="1600" spans="1:7" ht="9.75" customHeight="1">
      <c r="A1600" s="231"/>
      <c r="B1600" s="235"/>
      <c r="C1600" s="236"/>
      <c r="D1600" s="231"/>
      <c r="E1600" s="233"/>
      <c r="F1600" s="231"/>
      <c r="G1600" s="234"/>
    </row>
    <row r="1601" spans="1:7" ht="9.75" customHeight="1">
      <c r="A1601" s="231"/>
      <c r="B1601" s="235"/>
      <c r="C1601" s="232"/>
      <c r="D1601" s="231"/>
      <c r="E1601" s="233"/>
      <c r="F1601" s="231"/>
      <c r="G1601" s="234"/>
    </row>
    <row r="1602" spans="1:7" ht="9.75" customHeight="1">
      <c r="A1602" s="231"/>
      <c r="B1602" s="235"/>
      <c r="C1602" s="232"/>
      <c r="D1602" s="231"/>
      <c r="E1602" s="233"/>
      <c r="F1602" s="231"/>
      <c r="G1602" s="234"/>
    </row>
    <row r="1603" spans="1:7" ht="9.75" customHeight="1">
      <c r="A1603" s="231"/>
      <c r="B1603" s="235"/>
      <c r="C1603" s="232"/>
      <c r="D1603" s="231"/>
      <c r="E1603" s="233"/>
      <c r="F1603" s="231"/>
      <c r="G1603" s="234"/>
    </row>
    <row r="1604" spans="1:7" ht="9.75" customHeight="1">
      <c r="A1604" s="231"/>
      <c r="B1604" s="235"/>
      <c r="C1604" s="232"/>
      <c r="D1604" s="231"/>
      <c r="E1604" s="233"/>
      <c r="F1604" s="231"/>
      <c r="G1604" s="234"/>
    </row>
    <row r="1605" spans="1:7" ht="7.5" customHeight="1">
      <c r="A1605" s="231"/>
      <c r="B1605" s="235"/>
      <c r="C1605" s="232"/>
      <c r="D1605" s="231"/>
      <c r="E1605" s="233"/>
      <c r="F1605" s="231"/>
      <c r="G1605" s="234"/>
    </row>
    <row r="1606" spans="1:7" ht="9.75" customHeight="1">
      <c r="A1606" s="231"/>
      <c r="B1606" s="235"/>
      <c r="C1606" s="232"/>
      <c r="D1606" s="231"/>
      <c r="E1606" s="233"/>
      <c r="F1606" s="231"/>
      <c r="G1606" s="234"/>
    </row>
    <row r="1607" spans="1:7" ht="9.75" customHeight="1">
      <c r="A1607" s="231"/>
      <c r="B1607" s="235"/>
      <c r="C1607" s="232"/>
      <c r="D1607" s="231"/>
      <c r="E1607" s="233"/>
      <c r="F1607" s="231"/>
      <c r="G1607" s="234"/>
    </row>
    <row r="1608" spans="1:7" ht="9.75" customHeight="1">
      <c r="A1608" s="231"/>
      <c r="B1608" s="235"/>
      <c r="C1608" s="232"/>
      <c r="D1608" s="231"/>
      <c r="E1608" s="233"/>
      <c r="F1608" s="231"/>
      <c r="G1608" s="234"/>
    </row>
    <row r="1609" spans="1:7" ht="9.75" customHeight="1">
      <c r="A1609" s="231"/>
      <c r="B1609" s="235"/>
      <c r="C1609" s="232"/>
      <c r="D1609" s="231"/>
      <c r="E1609" s="233"/>
      <c r="F1609" s="231"/>
      <c r="G1609" s="234"/>
    </row>
    <row r="1610" spans="1:7" ht="9.75" customHeight="1">
      <c r="A1610" s="231"/>
      <c r="B1610" s="235"/>
      <c r="C1610" s="232"/>
      <c r="D1610" s="231"/>
      <c r="E1610" s="233"/>
      <c r="F1610" s="231"/>
      <c r="G1610" s="234"/>
    </row>
    <row r="1611" spans="1:7" ht="9.75" customHeight="1">
      <c r="A1611" s="231"/>
      <c r="B1611" s="235"/>
      <c r="C1611" s="232"/>
      <c r="D1611" s="231"/>
      <c r="E1611" s="233"/>
      <c r="F1611" s="231"/>
      <c r="G1611" s="234"/>
    </row>
    <row r="1612" spans="1:7" ht="9.75" customHeight="1">
      <c r="A1612" s="231"/>
      <c r="B1612" s="235"/>
      <c r="C1612" s="232"/>
      <c r="D1612" s="231"/>
      <c r="E1612" s="233"/>
      <c r="F1612" s="231"/>
      <c r="G1612" s="234"/>
    </row>
    <row r="1613" spans="1:7" ht="9.75" customHeight="1">
      <c r="A1613" s="231"/>
      <c r="B1613" s="235"/>
      <c r="C1613" s="232"/>
      <c r="D1613" s="231"/>
      <c r="E1613" s="233"/>
      <c r="F1613" s="231"/>
      <c r="G1613" s="234"/>
    </row>
    <row r="1614" spans="1:7" ht="9.75" customHeight="1">
      <c r="A1614" s="231"/>
      <c r="B1614" s="235"/>
      <c r="C1614" s="232"/>
      <c r="D1614" s="231"/>
      <c r="E1614" s="233"/>
      <c r="F1614" s="231"/>
      <c r="G1614" s="234"/>
    </row>
    <row r="1615" spans="1:7" ht="9.75" customHeight="1">
      <c r="A1615" s="231"/>
      <c r="B1615" s="235"/>
      <c r="C1615" s="232"/>
      <c r="D1615" s="231"/>
      <c r="E1615" s="233"/>
      <c r="F1615" s="231"/>
      <c r="G1615" s="234"/>
    </row>
    <row r="1616" spans="1:7" ht="9.75" customHeight="1">
      <c r="A1616" s="231"/>
      <c r="B1616" s="235"/>
      <c r="C1616" s="232"/>
      <c r="D1616" s="231"/>
      <c r="E1616" s="233"/>
      <c r="F1616" s="231"/>
      <c r="G1616" s="234"/>
    </row>
    <row r="1617" spans="1:7" ht="9.75" customHeight="1">
      <c r="A1617" s="231"/>
      <c r="B1617" s="235"/>
      <c r="C1617" s="232"/>
      <c r="D1617" s="231"/>
      <c r="E1617" s="233"/>
      <c r="F1617" s="231"/>
      <c r="G1617" s="234"/>
    </row>
    <row r="1618" spans="1:7" ht="9.75" customHeight="1">
      <c r="A1618" s="231"/>
      <c r="B1618" s="235"/>
      <c r="C1618" s="232"/>
      <c r="D1618" s="231"/>
      <c r="E1618" s="233"/>
      <c r="F1618" s="231"/>
      <c r="G1618" s="234"/>
    </row>
    <row r="1619" spans="1:7" ht="9.75" customHeight="1">
      <c r="A1619" s="231"/>
      <c r="B1619" s="235"/>
      <c r="C1619" s="232"/>
      <c r="D1619" s="231"/>
      <c r="E1619" s="233"/>
      <c r="F1619" s="231"/>
      <c r="G1619" s="234"/>
    </row>
    <row r="1620" spans="1:7" ht="9.75" customHeight="1">
      <c r="A1620" s="231"/>
      <c r="B1620" s="235"/>
      <c r="C1620" s="232"/>
      <c r="D1620" s="231"/>
      <c r="E1620" s="233"/>
      <c r="F1620" s="231"/>
      <c r="G1620" s="234"/>
    </row>
    <row r="1621" spans="1:7" ht="9.75" customHeight="1">
      <c r="A1621" s="231"/>
      <c r="B1621" s="235"/>
      <c r="C1621" s="232"/>
      <c r="D1621" s="231"/>
      <c r="E1621" s="233"/>
      <c r="F1621" s="231"/>
      <c r="G1621" s="234"/>
    </row>
    <row r="1622" spans="1:7" ht="9.75" customHeight="1">
      <c r="A1622" s="231"/>
      <c r="B1622" s="235"/>
      <c r="C1622" s="232"/>
      <c r="D1622" s="231"/>
      <c r="E1622" s="233"/>
      <c r="F1622" s="231"/>
      <c r="G1622" s="234"/>
    </row>
    <row r="1623" spans="1:7" ht="9.75" customHeight="1">
      <c r="A1623" s="231"/>
      <c r="B1623" s="235"/>
      <c r="C1623" s="232"/>
      <c r="D1623" s="231"/>
      <c r="E1623" s="233"/>
      <c r="F1623" s="231"/>
      <c r="G1623" s="234"/>
    </row>
    <row r="1624" spans="1:7" ht="9.75" customHeight="1">
      <c r="A1624" s="231"/>
      <c r="B1624" s="235"/>
      <c r="C1624" s="232"/>
      <c r="D1624" s="231"/>
      <c r="E1624" s="233"/>
      <c r="F1624" s="231"/>
      <c r="G1624" s="234"/>
    </row>
    <row r="1625" spans="1:7" ht="9.75" customHeight="1">
      <c r="A1625" s="231"/>
      <c r="B1625" s="235"/>
      <c r="C1625" s="232"/>
      <c r="D1625" s="231"/>
      <c r="E1625" s="233"/>
      <c r="F1625" s="231"/>
      <c r="G1625" s="234"/>
    </row>
    <row r="1626" spans="1:7" ht="9.75" customHeight="1">
      <c r="A1626" s="231"/>
      <c r="B1626" s="235"/>
      <c r="C1626" s="237"/>
      <c r="D1626" s="231"/>
      <c r="E1626" s="238"/>
      <c r="F1626" s="231"/>
      <c r="G1626" s="234"/>
    </row>
    <row r="1627" spans="1:7" ht="9.75" customHeight="1">
      <c r="A1627" s="231"/>
      <c r="B1627" s="235"/>
      <c r="C1627" s="237"/>
      <c r="D1627" s="231"/>
      <c r="E1627" s="238"/>
      <c r="F1627" s="231"/>
      <c r="G1627" s="234"/>
    </row>
    <row r="1628" spans="1:7" ht="9.75" customHeight="1">
      <c r="A1628" s="231"/>
      <c r="B1628" s="235"/>
      <c r="C1628" s="237"/>
      <c r="D1628" s="231"/>
      <c r="E1628" s="238"/>
      <c r="F1628" s="231"/>
      <c r="G1628" s="234"/>
    </row>
    <row r="1629" spans="1:7" ht="9.75" customHeight="1">
      <c r="A1629" s="231"/>
      <c r="B1629" s="235"/>
      <c r="C1629" s="237"/>
      <c r="D1629" s="231"/>
      <c r="E1629" s="238"/>
      <c r="F1629" s="231"/>
      <c r="G1629" s="234"/>
    </row>
    <row r="1630" spans="1:7" ht="9.75" customHeight="1">
      <c r="A1630" s="231"/>
      <c r="B1630" s="235"/>
      <c r="C1630" s="237"/>
      <c r="D1630" s="231"/>
      <c r="E1630" s="238"/>
      <c r="F1630" s="231"/>
      <c r="G1630" s="234"/>
    </row>
    <row r="1631" spans="1:7" ht="9.75" customHeight="1">
      <c r="A1631" s="231"/>
      <c r="B1631" s="235"/>
      <c r="C1631" s="236"/>
      <c r="D1631" s="231"/>
      <c r="E1631" s="233"/>
      <c r="F1631" s="231"/>
      <c r="G1631" s="234"/>
    </row>
    <row r="1632" spans="1:7" ht="9.75" customHeight="1">
      <c r="A1632" s="231"/>
      <c r="B1632" s="235"/>
      <c r="C1632" s="236"/>
      <c r="D1632" s="231"/>
      <c r="E1632" s="233"/>
      <c r="F1632" s="231"/>
      <c r="G1632" s="234"/>
    </row>
    <row r="1633" spans="1:7" ht="9.75" customHeight="1">
      <c r="A1633" s="231"/>
      <c r="B1633" s="235"/>
      <c r="C1633" s="236"/>
      <c r="D1633" s="231"/>
      <c r="E1633" s="233"/>
      <c r="F1633" s="231"/>
      <c r="G1633" s="234"/>
    </row>
    <row r="1634" spans="1:7" ht="9.75" customHeight="1">
      <c r="A1634" s="231"/>
      <c r="B1634" s="235"/>
      <c r="C1634" s="236"/>
      <c r="D1634" s="231"/>
      <c r="E1634" s="233"/>
      <c r="F1634" s="231"/>
      <c r="G1634" s="234"/>
    </row>
    <row r="1635" spans="1:7" ht="9.75" customHeight="1">
      <c r="A1635" s="231"/>
      <c r="B1635" s="235"/>
      <c r="C1635" s="236"/>
      <c r="D1635" s="231"/>
      <c r="E1635" s="233"/>
      <c r="F1635" s="231"/>
      <c r="G1635" s="234"/>
    </row>
    <row r="1636" spans="1:7" ht="9.75" customHeight="1">
      <c r="A1636" s="231"/>
      <c r="B1636" s="235"/>
      <c r="C1636" s="232"/>
      <c r="D1636" s="231"/>
      <c r="E1636" s="233"/>
      <c r="F1636" s="231"/>
      <c r="G1636" s="234"/>
    </row>
    <row r="1637" spans="1:7" ht="9.75" customHeight="1">
      <c r="A1637" s="231"/>
      <c r="B1637" s="235"/>
      <c r="C1637" s="232"/>
      <c r="D1637" s="231"/>
      <c r="E1637" s="233"/>
      <c r="F1637" s="231"/>
      <c r="G1637" s="234"/>
    </row>
    <row r="1638" spans="1:7" ht="9.75" customHeight="1">
      <c r="A1638" s="231"/>
      <c r="B1638" s="235"/>
      <c r="C1638" s="232"/>
      <c r="D1638" s="231"/>
      <c r="E1638" s="233"/>
      <c r="F1638" s="231"/>
      <c r="G1638" s="234"/>
    </row>
    <row r="1639" spans="1:7" ht="9.75" customHeight="1">
      <c r="A1639" s="231"/>
      <c r="B1639" s="235"/>
      <c r="C1639" s="232"/>
      <c r="D1639" s="231"/>
      <c r="E1639" s="233"/>
      <c r="F1639" s="231"/>
      <c r="G1639" s="234"/>
    </row>
    <row r="1640" spans="1:7" ht="9.75" customHeight="1">
      <c r="A1640" s="231"/>
      <c r="B1640" s="235"/>
      <c r="C1640" s="232"/>
      <c r="D1640" s="231"/>
      <c r="E1640" s="233"/>
      <c r="F1640" s="231"/>
      <c r="G1640" s="234"/>
    </row>
    <row r="1641" spans="1:7" ht="9.75" customHeight="1">
      <c r="A1641" s="231"/>
      <c r="B1641" s="235"/>
      <c r="C1641" s="232"/>
      <c r="D1641" s="231"/>
      <c r="E1641" s="233"/>
      <c r="F1641" s="231"/>
      <c r="G1641" s="234"/>
    </row>
    <row r="1642" spans="1:7" ht="9.75" customHeight="1">
      <c r="A1642" s="231"/>
      <c r="B1642" s="235"/>
      <c r="C1642" s="232"/>
      <c r="D1642" s="231"/>
      <c r="E1642" s="233"/>
      <c r="F1642" s="231"/>
      <c r="G1642" s="234"/>
    </row>
    <row r="1643" spans="1:7" ht="9.75" customHeight="1">
      <c r="A1643" s="231"/>
      <c r="B1643" s="235"/>
      <c r="C1643" s="232"/>
      <c r="D1643" s="231"/>
      <c r="E1643" s="233"/>
      <c r="F1643" s="231"/>
      <c r="G1643" s="234"/>
    </row>
    <row r="1644" spans="1:7" ht="9.75" customHeight="1">
      <c r="A1644" s="231"/>
      <c r="B1644" s="235"/>
      <c r="C1644" s="232"/>
      <c r="D1644" s="231"/>
      <c r="E1644" s="233"/>
      <c r="F1644" s="231"/>
      <c r="G1644" s="234"/>
    </row>
    <row r="1645" spans="1:7" ht="9.75" customHeight="1">
      <c r="A1645" s="231"/>
      <c r="B1645" s="235"/>
      <c r="C1645" s="232"/>
      <c r="D1645" s="231"/>
      <c r="E1645" s="233"/>
      <c r="F1645" s="231"/>
      <c r="G1645" s="234"/>
    </row>
    <row r="1646" spans="1:7" ht="9.75" customHeight="1">
      <c r="A1646" s="231"/>
      <c r="B1646" s="235"/>
      <c r="C1646" s="232"/>
      <c r="D1646" s="231"/>
      <c r="E1646" s="233"/>
      <c r="F1646" s="231"/>
      <c r="G1646" s="234"/>
    </row>
    <row r="1647" spans="1:7" ht="9.75" customHeight="1">
      <c r="A1647" s="231"/>
      <c r="B1647" s="235"/>
      <c r="C1647" s="232"/>
      <c r="D1647" s="231"/>
      <c r="E1647" s="233"/>
      <c r="F1647" s="231"/>
      <c r="G1647" s="234"/>
    </row>
    <row r="1648" spans="1:7" ht="9.75" customHeight="1">
      <c r="A1648" s="231"/>
      <c r="B1648" s="235"/>
      <c r="C1648" s="232"/>
      <c r="D1648" s="231"/>
      <c r="E1648" s="233"/>
      <c r="F1648" s="231"/>
      <c r="G1648" s="234"/>
    </row>
    <row r="1649" spans="1:7" ht="9.75" customHeight="1">
      <c r="A1649" s="231"/>
      <c r="B1649" s="235"/>
      <c r="C1649" s="232"/>
      <c r="D1649" s="231"/>
      <c r="E1649" s="233"/>
      <c r="F1649" s="231"/>
      <c r="G1649" s="234"/>
    </row>
    <row r="1650" spans="1:7" ht="9.75" customHeight="1">
      <c r="A1650" s="231"/>
      <c r="B1650" s="235"/>
      <c r="C1650" s="232"/>
      <c r="D1650" s="231"/>
      <c r="E1650" s="233"/>
      <c r="F1650" s="231"/>
      <c r="G1650" s="234"/>
    </row>
    <row r="1651" spans="1:7" ht="9.75" customHeight="1">
      <c r="A1651" s="231"/>
      <c r="B1651" s="235"/>
      <c r="C1651" s="232"/>
      <c r="D1651" s="231"/>
      <c r="E1651" s="233"/>
      <c r="F1651" s="231"/>
      <c r="G1651" s="234"/>
    </row>
    <row r="1652" spans="1:7" ht="9.75" customHeight="1">
      <c r="A1652" s="231"/>
      <c r="B1652" s="235"/>
      <c r="C1652" s="232"/>
      <c r="D1652" s="231"/>
      <c r="E1652" s="233"/>
      <c r="F1652" s="231"/>
      <c r="G1652" s="234"/>
    </row>
    <row r="1653" spans="1:7" ht="9.75" customHeight="1">
      <c r="A1653" s="231"/>
      <c r="B1653" s="235"/>
      <c r="C1653" s="232"/>
      <c r="D1653" s="231"/>
      <c r="E1653" s="233"/>
      <c r="F1653" s="231"/>
      <c r="G1653" s="234"/>
    </row>
    <row r="1654" spans="1:7" ht="9.75" customHeight="1">
      <c r="A1654" s="231"/>
      <c r="B1654" s="235"/>
      <c r="C1654" s="232"/>
      <c r="D1654" s="231"/>
      <c r="E1654" s="233"/>
      <c r="F1654" s="231"/>
      <c r="G1654" s="234"/>
    </row>
    <row r="1655" spans="1:7" ht="9.75" customHeight="1">
      <c r="A1655" s="231"/>
      <c r="B1655" s="235"/>
      <c r="C1655" s="232"/>
      <c r="D1655" s="231"/>
      <c r="E1655" s="233"/>
      <c r="F1655" s="231"/>
      <c r="G1655" s="234"/>
    </row>
    <row r="1656" spans="1:7" ht="9.75" customHeight="1">
      <c r="A1656" s="231"/>
      <c r="B1656" s="235"/>
      <c r="C1656" s="232"/>
      <c r="D1656" s="231"/>
      <c r="E1656" s="233"/>
      <c r="F1656" s="231"/>
      <c r="G1656" s="234"/>
    </row>
    <row r="1657" spans="1:7" ht="9.75" customHeight="1">
      <c r="A1657" s="231"/>
      <c r="B1657" s="235"/>
      <c r="C1657" s="232"/>
      <c r="D1657" s="231"/>
      <c r="E1657" s="233"/>
      <c r="F1657" s="231"/>
      <c r="G1657" s="234"/>
    </row>
    <row r="1658" spans="1:7" ht="9.75" customHeight="1">
      <c r="A1658" s="231"/>
      <c r="B1658" s="235"/>
      <c r="C1658" s="232"/>
      <c r="D1658" s="231"/>
      <c r="E1658" s="233"/>
      <c r="F1658" s="231"/>
      <c r="G1658" s="234"/>
    </row>
    <row r="1659" spans="1:7" ht="9.75" customHeight="1">
      <c r="A1659" s="231"/>
      <c r="B1659" s="235"/>
      <c r="C1659" s="232"/>
      <c r="D1659" s="231"/>
      <c r="E1659" s="233"/>
      <c r="F1659" s="231"/>
      <c r="G1659" s="234"/>
    </row>
    <row r="1660" spans="1:7" ht="9.75" customHeight="1">
      <c r="A1660" s="231"/>
      <c r="B1660" s="235"/>
      <c r="C1660" s="232"/>
      <c r="D1660" s="231"/>
      <c r="E1660" s="233"/>
      <c r="F1660" s="231"/>
      <c r="G1660" s="234"/>
    </row>
    <row r="1661" spans="1:7" ht="9.75" customHeight="1">
      <c r="A1661" s="231"/>
      <c r="B1661" s="235"/>
      <c r="C1661" s="232"/>
      <c r="D1661" s="231"/>
      <c r="E1661" s="233"/>
      <c r="F1661" s="231"/>
      <c r="G1661" s="234"/>
    </row>
    <row r="1662" spans="1:7" ht="9.75" customHeight="1">
      <c r="A1662" s="231"/>
      <c r="B1662" s="235"/>
      <c r="C1662" s="232"/>
      <c r="D1662" s="231"/>
      <c r="E1662" s="233"/>
      <c r="F1662" s="231"/>
      <c r="G1662" s="234"/>
    </row>
    <row r="1663" spans="1:7" ht="9.75" customHeight="1">
      <c r="A1663" s="231"/>
      <c r="B1663" s="235"/>
      <c r="C1663" s="232"/>
      <c r="D1663" s="231"/>
      <c r="E1663" s="233"/>
      <c r="F1663" s="231"/>
      <c r="G1663" s="234"/>
    </row>
    <row r="1664" spans="1:7" ht="9.75" customHeight="1">
      <c r="A1664" s="231"/>
      <c r="B1664" s="235"/>
      <c r="C1664" s="232"/>
      <c r="D1664" s="231"/>
      <c r="E1664" s="233"/>
      <c r="F1664" s="231"/>
      <c r="G1664" s="234"/>
    </row>
    <row r="1665" spans="1:7" ht="9.75" customHeight="1">
      <c r="A1665" s="231"/>
      <c r="B1665" s="235"/>
      <c r="C1665" s="232"/>
      <c r="D1665" s="231"/>
      <c r="E1665" s="233"/>
      <c r="F1665" s="231"/>
      <c r="G1665" s="234"/>
    </row>
    <row r="1666" spans="1:7" ht="9.75" customHeight="1">
      <c r="A1666" s="231"/>
      <c r="B1666" s="235"/>
      <c r="C1666" s="232"/>
      <c r="D1666" s="231"/>
      <c r="E1666" s="233"/>
      <c r="F1666" s="231"/>
      <c r="G1666" s="234"/>
    </row>
    <row r="1667" spans="1:7" ht="9.75" customHeight="1">
      <c r="A1667" s="231"/>
      <c r="B1667" s="235"/>
      <c r="C1667" s="232"/>
      <c r="D1667" s="231"/>
      <c r="E1667" s="233"/>
      <c r="F1667" s="231"/>
      <c r="G1667" s="234"/>
    </row>
    <row r="1668" spans="1:7" ht="9.75" customHeight="1">
      <c r="A1668" s="231"/>
      <c r="B1668" s="235"/>
      <c r="C1668" s="232"/>
      <c r="D1668" s="231"/>
      <c r="E1668" s="233"/>
      <c r="F1668" s="231"/>
      <c r="G1668" s="234"/>
    </row>
    <row r="1669" spans="1:7" ht="9.75" customHeight="1">
      <c r="A1669" s="231"/>
      <c r="B1669" s="235"/>
      <c r="C1669" s="232"/>
      <c r="D1669" s="231"/>
      <c r="E1669" s="233"/>
      <c r="F1669" s="231"/>
      <c r="G1669" s="234"/>
    </row>
    <row r="1670" spans="1:7" ht="9.75" customHeight="1">
      <c r="A1670" s="231"/>
      <c r="B1670" s="235"/>
      <c r="C1670" s="232"/>
      <c r="D1670" s="231"/>
      <c r="E1670" s="233"/>
      <c r="F1670" s="231"/>
      <c r="G1670" s="234"/>
    </row>
    <row r="1671" spans="1:7" ht="9.75" customHeight="1">
      <c r="A1671" s="231"/>
      <c r="B1671" s="235"/>
      <c r="C1671" s="232"/>
      <c r="D1671" s="231"/>
      <c r="E1671" s="233"/>
      <c r="F1671" s="231"/>
      <c r="G1671" s="234"/>
    </row>
    <row r="1672" spans="1:7" ht="9.75" customHeight="1">
      <c r="A1672" s="231"/>
      <c r="B1672" s="235"/>
      <c r="C1672" s="232"/>
      <c r="D1672" s="231"/>
      <c r="E1672" s="233"/>
      <c r="F1672" s="231"/>
      <c r="G1672" s="234"/>
    </row>
    <row r="1673" spans="1:7" ht="9.75" customHeight="1">
      <c r="A1673" s="231"/>
      <c r="B1673" s="235"/>
      <c r="C1673" s="232"/>
      <c r="D1673" s="231"/>
      <c r="E1673" s="233"/>
      <c r="F1673" s="231"/>
      <c r="G1673" s="234"/>
    </row>
    <row r="1674" spans="1:7" ht="9.75" customHeight="1">
      <c r="A1674" s="231"/>
      <c r="B1674" s="235"/>
      <c r="C1674" s="232"/>
      <c r="D1674" s="231"/>
      <c r="E1674" s="233"/>
      <c r="F1674" s="231"/>
      <c r="G1674" s="234"/>
    </row>
    <row r="1675" spans="1:7" ht="9.75" customHeight="1">
      <c r="A1675" s="231"/>
      <c r="B1675" s="235"/>
      <c r="C1675" s="232"/>
      <c r="D1675" s="231"/>
      <c r="E1675" s="233"/>
      <c r="F1675" s="231"/>
      <c r="G1675" s="234"/>
    </row>
    <row r="1676" spans="1:7" ht="9.75" customHeight="1">
      <c r="A1676" s="231"/>
      <c r="B1676" s="235"/>
      <c r="C1676" s="232"/>
      <c r="D1676" s="231"/>
      <c r="E1676" s="233"/>
      <c r="F1676" s="231"/>
      <c r="G1676" s="234"/>
    </row>
    <row r="1677" spans="1:7" ht="9.75" customHeight="1">
      <c r="A1677" s="231"/>
      <c r="B1677" s="235"/>
      <c r="C1677" s="232"/>
      <c r="D1677" s="231"/>
      <c r="E1677" s="233"/>
      <c r="F1677" s="231"/>
      <c r="G1677" s="234"/>
    </row>
    <row r="1678" spans="1:7" ht="9.75" customHeight="1">
      <c r="A1678" s="231"/>
      <c r="B1678" s="235"/>
      <c r="C1678" s="232"/>
      <c r="D1678" s="231"/>
      <c r="E1678" s="233"/>
      <c r="F1678" s="231"/>
      <c r="G1678" s="234"/>
    </row>
    <row r="1679" spans="1:7" ht="9.75" customHeight="1">
      <c r="A1679" s="231"/>
      <c r="B1679" s="235"/>
      <c r="C1679" s="232"/>
      <c r="D1679" s="231"/>
      <c r="E1679" s="233"/>
      <c r="F1679" s="231"/>
      <c r="G1679" s="234"/>
    </row>
    <row r="1680" spans="1:7" ht="9.75" customHeight="1">
      <c r="A1680" s="231"/>
      <c r="B1680" s="235"/>
      <c r="C1680" s="232"/>
      <c r="D1680" s="231"/>
      <c r="E1680" s="233"/>
      <c r="F1680" s="231"/>
      <c r="G1680" s="234"/>
    </row>
    <row r="1681" spans="1:7" ht="9.75" customHeight="1">
      <c r="A1681" s="231"/>
      <c r="B1681" s="235"/>
      <c r="C1681" s="232"/>
      <c r="D1681" s="231"/>
      <c r="E1681" s="233"/>
      <c r="F1681" s="231"/>
      <c r="G1681" s="234"/>
    </row>
    <row r="1682" spans="1:7" ht="9.75" customHeight="1">
      <c r="A1682" s="231"/>
      <c r="B1682" s="235"/>
      <c r="C1682" s="232"/>
      <c r="D1682" s="231"/>
      <c r="E1682" s="233"/>
      <c r="F1682" s="231"/>
      <c r="G1682" s="234"/>
    </row>
    <row r="1683" spans="1:7" ht="9.75" customHeight="1">
      <c r="A1683" s="231"/>
      <c r="B1683" s="235"/>
      <c r="C1683" s="232"/>
      <c r="D1683" s="231"/>
      <c r="E1683" s="233"/>
      <c r="F1683" s="231"/>
      <c r="G1683" s="234"/>
    </row>
    <row r="1684" spans="1:7" ht="9.75" customHeight="1">
      <c r="A1684" s="231"/>
      <c r="B1684" s="235"/>
      <c r="C1684" s="232"/>
      <c r="D1684" s="231"/>
      <c r="E1684" s="233"/>
      <c r="F1684" s="231"/>
      <c r="G1684" s="234"/>
    </row>
    <row r="1685" spans="1:7" ht="8.25" customHeight="1">
      <c r="A1685" s="231"/>
      <c r="B1685" s="235"/>
      <c r="C1685" s="232"/>
      <c r="D1685" s="231"/>
      <c r="E1685" s="233"/>
      <c r="F1685" s="231"/>
      <c r="G1685" s="234"/>
    </row>
    <row r="1686" spans="1:7" ht="9.75" customHeight="1">
      <c r="A1686" s="231"/>
      <c r="B1686" s="235"/>
      <c r="C1686" s="232"/>
      <c r="D1686" s="231"/>
      <c r="E1686" s="233"/>
      <c r="F1686" s="231"/>
      <c r="G1686" s="234"/>
    </row>
    <row r="1687" spans="1:7" ht="9.75" customHeight="1">
      <c r="A1687" s="231"/>
      <c r="B1687" s="235"/>
      <c r="C1687" s="232"/>
      <c r="D1687" s="231"/>
      <c r="E1687" s="233"/>
      <c r="F1687" s="231"/>
      <c r="G1687" s="234"/>
    </row>
    <row r="1688" spans="1:7" ht="9.75" customHeight="1">
      <c r="A1688" s="231"/>
      <c r="B1688" s="235"/>
      <c r="C1688" s="232"/>
      <c r="D1688" s="231"/>
      <c r="E1688" s="233"/>
      <c r="F1688" s="231"/>
      <c r="G1688" s="234"/>
    </row>
    <row r="1689" spans="1:7" ht="9.75" customHeight="1">
      <c r="A1689" s="231"/>
      <c r="B1689" s="235"/>
      <c r="C1689" s="232"/>
      <c r="D1689" s="231"/>
      <c r="E1689" s="233"/>
      <c r="F1689" s="231"/>
      <c r="G1689" s="234"/>
    </row>
    <row r="1690" spans="1:7" ht="9.75" customHeight="1">
      <c r="A1690" s="231"/>
      <c r="B1690" s="235"/>
      <c r="C1690" s="232"/>
      <c r="D1690" s="231"/>
      <c r="E1690" s="233"/>
      <c r="F1690" s="231"/>
      <c r="G1690" s="234"/>
    </row>
    <row r="1691" spans="1:7" ht="9.75" customHeight="1">
      <c r="A1691" s="231"/>
      <c r="B1691" s="235"/>
      <c r="C1691" s="232"/>
      <c r="D1691" s="231"/>
      <c r="E1691" s="233"/>
      <c r="F1691" s="231"/>
      <c r="G1691" s="234"/>
    </row>
    <row r="1692" spans="1:7" ht="9.75" customHeight="1">
      <c r="A1692" s="231"/>
      <c r="B1692" s="235"/>
      <c r="C1692" s="232"/>
      <c r="D1692" s="231"/>
      <c r="E1692" s="233"/>
      <c r="F1692" s="231"/>
      <c r="G1692" s="234"/>
    </row>
    <row r="1693" spans="1:7" ht="9.75" customHeight="1">
      <c r="A1693" s="231"/>
      <c r="B1693" s="235"/>
      <c r="C1693" s="232"/>
      <c r="D1693" s="231"/>
      <c r="E1693" s="233"/>
      <c r="F1693" s="231"/>
      <c r="G1693" s="234"/>
    </row>
    <row r="1694" spans="1:7" ht="9.75" customHeight="1">
      <c r="A1694" s="231"/>
      <c r="B1694" s="235"/>
      <c r="C1694" s="232"/>
      <c r="D1694" s="231"/>
      <c r="E1694" s="233"/>
      <c r="F1694" s="231"/>
      <c r="G1694" s="234"/>
    </row>
    <row r="1695" spans="1:7" ht="9.75" customHeight="1">
      <c r="A1695" s="231"/>
      <c r="B1695" s="235"/>
      <c r="C1695" s="232"/>
      <c r="D1695" s="231"/>
      <c r="E1695" s="233"/>
      <c r="F1695" s="231"/>
      <c r="G1695" s="234"/>
    </row>
    <row r="1696" spans="1:7" ht="9.75" customHeight="1">
      <c r="A1696" s="231"/>
      <c r="B1696" s="235"/>
      <c r="C1696" s="232"/>
      <c r="D1696" s="231"/>
      <c r="E1696" s="233"/>
      <c r="F1696" s="231"/>
      <c r="G1696" s="234"/>
    </row>
    <row r="1697" spans="1:7" ht="9.75" customHeight="1">
      <c r="A1697" s="231"/>
      <c r="B1697" s="235"/>
      <c r="C1697" s="232"/>
      <c r="D1697" s="231"/>
      <c r="E1697" s="233"/>
      <c r="F1697" s="231"/>
      <c r="G1697" s="234"/>
    </row>
    <row r="1698" spans="1:7" ht="9.75" customHeight="1">
      <c r="A1698" s="231"/>
      <c r="B1698" s="235"/>
      <c r="C1698" s="232"/>
      <c r="D1698" s="231"/>
      <c r="E1698" s="233"/>
      <c r="F1698" s="231"/>
      <c r="G1698" s="234"/>
    </row>
    <row r="1699" spans="1:7" ht="9.75" customHeight="1">
      <c r="A1699" s="231"/>
      <c r="B1699" s="235"/>
      <c r="C1699" s="232"/>
      <c r="D1699" s="231"/>
      <c r="E1699" s="233"/>
      <c r="F1699" s="231"/>
      <c r="G1699" s="234"/>
    </row>
    <row r="1700" spans="1:7" ht="9.75" customHeight="1">
      <c r="A1700" s="231"/>
      <c r="B1700" s="235"/>
      <c r="C1700" s="232"/>
      <c r="D1700" s="231"/>
      <c r="E1700" s="233"/>
      <c r="F1700" s="231"/>
      <c r="G1700" s="234"/>
    </row>
    <row r="1701" spans="1:7" ht="9.75" customHeight="1">
      <c r="A1701" s="231"/>
      <c r="B1701" s="235"/>
      <c r="C1701" s="232"/>
      <c r="D1701" s="231"/>
      <c r="E1701" s="233"/>
      <c r="F1701" s="231"/>
      <c r="G1701" s="234"/>
    </row>
    <row r="1702" spans="1:7" ht="9.75" customHeight="1">
      <c r="A1702" s="231"/>
      <c r="B1702" s="235"/>
      <c r="C1702" s="232"/>
      <c r="D1702" s="231"/>
      <c r="E1702" s="233"/>
      <c r="F1702" s="231"/>
      <c r="G1702" s="234"/>
    </row>
    <row r="1703" spans="1:7" ht="9.75" customHeight="1">
      <c r="A1703" s="231"/>
      <c r="B1703" s="235"/>
      <c r="C1703" s="232"/>
      <c r="D1703" s="231"/>
      <c r="E1703" s="233"/>
      <c r="F1703" s="231"/>
      <c r="G1703" s="234"/>
    </row>
    <row r="1704" spans="1:7" ht="9.75" customHeight="1">
      <c r="A1704" s="231"/>
      <c r="B1704" s="235"/>
      <c r="C1704" s="232"/>
      <c r="D1704" s="231"/>
      <c r="E1704" s="233"/>
      <c r="F1704" s="231"/>
      <c r="G1704" s="234"/>
    </row>
    <row r="1705" spans="1:7" ht="9.75" customHeight="1">
      <c r="A1705" s="231"/>
      <c r="B1705" s="235"/>
      <c r="C1705" s="232"/>
      <c r="D1705" s="231"/>
      <c r="E1705" s="233"/>
      <c r="F1705" s="231"/>
      <c r="G1705" s="234"/>
    </row>
    <row r="1706" spans="1:7" ht="9.75" customHeight="1">
      <c r="A1706" s="231"/>
      <c r="B1706" s="235"/>
      <c r="C1706" s="232"/>
      <c r="D1706" s="231"/>
      <c r="E1706" s="233"/>
      <c r="F1706" s="231"/>
      <c r="G1706" s="234"/>
    </row>
    <row r="1707" spans="1:7" ht="9.75" customHeight="1">
      <c r="A1707" s="231"/>
      <c r="B1707" s="235"/>
      <c r="C1707" s="232"/>
      <c r="D1707" s="231"/>
      <c r="E1707" s="233"/>
      <c r="F1707" s="231"/>
      <c r="G1707" s="234"/>
    </row>
    <row r="1708" spans="1:7" ht="9.75" customHeight="1">
      <c r="A1708" s="231"/>
      <c r="B1708" s="235"/>
      <c r="C1708" s="232"/>
      <c r="D1708" s="231"/>
      <c r="E1708" s="233"/>
      <c r="F1708" s="231"/>
      <c r="G1708" s="234"/>
    </row>
    <row r="1709" spans="1:7" ht="9.75" customHeight="1">
      <c r="A1709" s="231"/>
      <c r="B1709" s="235"/>
      <c r="C1709" s="232"/>
      <c r="D1709" s="231"/>
      <c r="E1709" s="233"/>
      <c r="F1709" s="231"/>
      <c r="G1709" s="234"/>
    </row>
    <row r="1710" spans="1:7" ht="9.75" customHeight="1">
      <c r="A1710" s="231"/>
      <c r="B1710" s="235"/>
      <c r="C1710" s="232"/>
      <c r="D1710" s="231"/>
      <c r="E1710" s="233"/>
      <c r="F1710" s="231"/>
      <c r="G1710" s="234"/>
    </row>
    <row r="1711" spans="1:7" ht="9.75" customHeight="1">
      <c r="A1711" s="231"/>
      <c r="B1711" s="235"/>
      <c r="C1711" s="236"/>
      <c r="D1711" s="231"/>
      <c r="E1711" s="233"/>
      <c r="F1711" s="231"/>
      <c r="G1711" s="234"/>
    </row>
    <row r="1712" spans="1:7" ht="9.75" customHeight="1">
      <c r="A1712" s="231"/>
      <c r="B1712" s="235"/>
      <c r="C1712" s="236"/>
      <c r="D1712" s="231"/>
      <c r="E1712" s="233"/>
      <c r="F1712" s="231"/>
      <c r="G1712" s="234"/>
    </row>
    <row r="1713" spans="1:7" ht="9.75" customHeight="1">
      <c r="A1713" s="231"/>
      <c r="B1713" s="235"/>
      <c r="C1713" s="236"/>
      <c r="D1713" s="231"/>
      <c r="E1713" s="233"/>
      <c r="F1713" s="231"/>
      <c r="G1713" s="234"/>
    </row>
    <row r="1714" spans="1:7" ht="9.75" customHeight="1">
      <c r="A1714" s="231"/>
      <c r="B1714" s="235"/>
      <c r="C1714" s="236"/>
      <c r="D1714" s="231"/>
      <c r="E1714" s="233"/>
      <c r="F1714" s="231"/>
      <c r="G1714" s="234"/>
    </row>
    <row r="1715" spans="1:7" ht="9.75" customHeight="1">
      <c r="A1715" s="231"/>
      <c r="B1715" s="235"/>
      <c r="C1715" s="236"/>
      <c r="D1715" s="231"/>
      <c r="E1715" s="233"/>
      <c r="F1715" s="231"/>
      <c r="G1715" s="234"/>
    </row>
    <row r="1716" spans="1:7" ht="9.75" customHeight="1">
      <c r="A1716" s="231"/>
      <c r="B1716" s="235"/>
      <c r="C1716" s="236"/>
      <c r="D1716" s="231"/>
      <c r="E1716" s="240"/>
      <c r="F1716" s="231"/>
      <c r="G1716" s="234"/>
    </row>
    <row r="1717" spans="1:7" ht="9.75" customHeight="1">
      <c r="A1717" s="231"/>
      <c r="B1717" s="235"/>
      <c r="C1717" s="236"/>
      <c r="D1717" s="231"/>
      <c r="E1717" s="240"/>
      <c r="F1717" s="231"/>
      <c r="G1717" s="234"/>
    </row>
    <row r="1718" spans="1:7" ht="9.75" customHeight="1">
      <c r="A1718" s="231"/>
      <c r="B1718" s="235"/>
      <c r="C1718" s="236"/>
      <c r="D1718" s="231"/>
      <c r="E1718" s="240"/>
      <c r="F1718" s="231"/>
      <c r="G1718" s="234"/>
    </row>
    <row r="1719" spans="1:7" ht="9.75" customHeight="1">
      <c r="A1719" s="231"/>
      <c r="B1719" s="235"/>
      <c r="C1719" s="236"/>
      <c r="D1719" s="231"/>
      <c r="E1719" s="240"/>
      <c r="F1719" s="231"/>
      <c r="G1719" s="234"/>
    </row>
    <row r="1720" spans="1:7" ht="9.75" customHeight="1">
      <c r="A1720" s="231"/>
      <c r="B1720" s="235"/>
      <c r="C1720" s="236"/>
      <c r="D1720" s="231"/>
      <c r="E1720" s="240"/>
      <c r="F1720" s="231"/>
      <c r="G1720" s="234"/>
    </row>
    <row r="1721" spans="1:7" ht="9.75" customHeight="1">
      <c r="A1721" s="231"/>
      <c r="B1721" s="235"/>
      <c r="C1721" s="232"/>
      <c r="D1721" s="231"/>
      <c r="E1721" s="233"/>
      <c r="F1721" s="231"/>
      <c r="G1721" s="234"/>
    </row>
    <row r="1722" spans="1:7" ht="9.75" customHeight="1">
      <c r="A1722" s="231"/>
      <c r="B1722" s="235"/>
      <c r="C1722" s="232"/>
      <c r="D1722" s="231"/>
      <c r="E1722" s="233"/>
      <c r="F1722" s="231"/>
      <c r="G1722" s="234"/>
    </row>
    <row r="1723" spans="1:7" ht="9.75" customHeight="1">
      <c r="A1723" s="231"/>
      <c r="B1723" s="235"/>
      <c r="C1723" s="232"/>
      <c r="D1723" s="231"/>
      <c r="E1723" s="233"/>
      <c r="F1723" s="231"/>
      <c r="G1723" s="234"/>
    </row>
    <row r="1724" spans="1:7" ht="9.75" customHeight="1">
      <c r="A1724" s="231"/>
      <c r="B1724" s="235"/>
      <c r="C1724" s="232"/>
      <c r="D1724" s="231"/>
      <c r="E1724" s="233"/>
      <c r="F1724" s="231"/>
      <c r="G1724" s="234"/>
    </row>
    <row r="1725" spans="1:7" ht="9.75" customHeight="1">
      <c r="A1725" s="231"/>
      <c r="B1725" s="235"/>
      <c r="C1725" s="232"/>
      <c r="D1725" s="231"/>
      <c r="E1725" s="233"/>
      <c r="F1725" s="231"/>
      <c r="G1725" s="234"/>
    </row>
    <row r="1726" spans="1:7" ht="9.75" customHeight="1">
      <c r="A1726" s="231"/>
      <c r="B1726" s="235"/>
      <c r="C1726" s="232"/>
      <c r="D1726" s="231"/>
      <c r="E1726" s="233"/>
      <c r="F1726" s="231"/>
      <c r="G1726" s="234"/>
    </row>
    <row r="1727" spans="1:7" ht="9.75" customHeight="1">
      <c r="A1727" s="231"/>
      <c r="B1727" s="235"/>
      <c r="C1727" s="232"/>
      <c r="D1727" s="231"/>
      <c r="E1727" s="233"/>
      <c r="F1727" s="231"/>
      <c r="G1727" s="234"/>
    </row>
    <row r="1728" spans="1:7" ht="9.75" customHeight="1">
      <c r="A1728" s="231"/>
      <c r="B1728" s="235"/>
      <c r="C1728" s="232"/>
      <c r="D1728" s="231"/>
      <c r="E1728" s="233"/>
      <c r="F1728" s="231"/>
      <c r="G1728" s="234"/>
    </row>
    <row r="1729" spans="1:7" ht="9.75" customHeight="1">
      <c r="A1729" s="231"/>
      <c r="B1729" s="235"/>
      <c r="C1729" s="232"/>
      <c r="D1729" s="231"/>
      <c r="E1729" s="233"/>
      <c r="F1729" s="231"/>
      <c r="G1729" s="234"/>
    </row>
    <row r="1730" spans="1:7" ht="9.75" customHeight="1">
      <c r="A1730" s="231"/>
      <c r="B1730" s="235"/>
      <c r="C1730" s="232"/>
      <c r="D1730" s="231"/>
      <c r="E1730" s="233"/>
      <c r="F1730" s="231"/>
      <c r="G1730" s="234"/>
    </row>
    <row r="1731" spans="1:7" ht="9.75" customHeight="1">
      <c r="A1731" s="231"/>
      <c r="B1731" s="235"/>
      <c r="C1731" s="232"/>
      <c r="D1731" s="231"/>
      <c r="E1731" s="233"/>
      <c r="F1731" s="231"/>
      <c r="G1731" s="234"/>
    </row>
    <row r="1732" spans="1:7" ht="9.75" customHeight="1">
      <c r="A1732" s="231"/>
      <c r="B1732" s="235"/>
      <c r="C1732" s="232"/>
      <c r="D1732" s="231"/>
      <c r="E1732" s="233"/>
      <c r="F1732" s="231"/>
      <c r="G1732" s="234"/>
    </row>
    <row r="1733" spans="1:7" ht="9.75" customHeight="1">
      <c r="A1733" s="231"/>
      <c r="B1733" s="235"/>
      <c r="C1733" s="232"/>
      <c r="D1733" s="231"/>
      <c r="E1733" s="233"/>
      <c r="F1733" s="231"/>
      <c r="G1733" s="234"/>
    </row>
    <row r="1734" spans="1:7" ht="9.75" customHeight="1">
      <c r="A1734" s="231"/>
      <c r="B1734" s="235"/>
      <c r="C1734" s="232"/>
      <c r="D1734" s="231"/>
      <c r="E1734" s="233"/>
      <c r="F1734" s="231"/>
      <c r="G1734" s="234"/>
    </row>
    <row r="1735" spans="1:7" ht="9.75" customHeight="1">
      <c r="A1735" s="231"/>
      <c r="B1735" s="235"/>
      <c r="C1735" s="232"/>
      <c r="D1735" s="231"/>
      <c r="E1735" s="233"/>
      <c r="F1735" s="231"/>
      <c r="G1735" s="234"/>
    </row>
    <row r="1736" spans="1:7" ht="9.75" customHeight="1">
      <c r="A1736" s="231"/>
      <c r="B1736" s="235"/>
      <c r="C1736" s="232"/>
      <c r="D1736" s="231"/>
      <c r="E1736" s="233"/>
      <c r="F1736" s="231"/>
      <c r="G1736" s="234"/>
    </row>
    <row r="1737" spans="1:7" ht="9.75" customHeight="1">
      <c r="A1737" s="231"/>
      <c r="B1737" s="235"/>
      <c r="C1737" s="232"/>
      <c r="D1737" s="231"/>
      <c r="E1737" s="233"/>
      <c r="F1737" s="231"/>
      <c r="G1737" s="234"/>
    </row>
    <row r="1738" spans="1:7" ht="9.75" customHeight="1">
      <c r="A1738" s="231"/>
      <c r="B1738" s="235"/>
      <c r="C1738" s="232"/>
      <c r="D1738" s="231"/>
      <c r="E1738" s="233"/>
      <c r="F1738" s="231"/>
      <c r="G1738" s="234"/>
    </row>
    <row r="1739" spans="1:7" ht="9.75" customHeight="1">
      <c r="A1739" s="231"/>
      <c r="B1739" s="235"/>
      <c r="C1739" s="232"/>
      <c r="D1739" s="231"/>
      <c r="E1739" s="233"/>
      <c r="F1739" s="231"/>
      <c r="G1739" s="234"/>
    </row>
    <row r="1740" spans="1:7" ht="9.75" customHeight="1">
      <c r="A1740" s="231"/>
      <c r="B1740" s="235"/>
      <c r="C1740" s="232"/>
      <c r="D1740" s="231"/>
      <c r="E1740" s="233"/>
      <c r="F1740" s="231"/>
      <c r="G1740" s="234"/>
    </row>
    <row r="1741" spans="1:7" ht="9.75" customHeight="1">
      <c r="A1741" s="231"/>
      <c r="B1741" s="235"/>
      <c r="C1741" s="232"/>
      <c r="D1741" s="231"/>
      <c r="E1741" s="233"/>
      <c r="F1741" s="231"/>
      <c r="G1741" s="234"/>
    </row>
    <row r="1742" spans="1:7" ht="9.75" customHeight="1">
      <c r="A1742" s="231"/>
      <c r="B1742" s="235"/>
      <c r="C1742" s="232"/>
      <c r="D1742" s="231"/>
      <c r="E1742" s="233"/>
      <c r="F1742" s="231"/>
      <c r="G1742" s="234"/>
    </row>
    <row r="1743" spans="1:7" ht="9.75" customHeight="1">
      <c r="A1743" s="231"/>
      <c r="B1743" s="235"/>
      <c r="C1743" s="232"/>
      <c r="D1743" s="231"/>
      <c r="E1743" s="233"/>
      <c r="F1743" s="231"/>
      <c r="G1743" s="234"/>
    </row>
    <row r="1744" spans="1:7" ht="9.75" customHeight="1">
      <c r="A1744" s="231"/>
      <c r="B1744" s="235"/>
      <c r="C1744" s="232"/>
      <c r="D1744" s="231"/>
      <c r="E1744" s="233"/>
      <c r="F1744" s="231"/>
      <c r="G1744" s="234"/>
    </row>
    <row r="1745" spans="1:7" ht="9.75" customHeight="1">
      <c r="A1745" s="231"/>
      <c r="B1745" s="235"/>
      <c r="C1745" s="232"/>
      <c r="D1745" s="231"/>
      <c r="E1745" s="233"/>
      <c r="F1745" s="231"/>
      <c r="G1745" s="234"/>
    </row>
    <row r="1746" spans="1:7" ht="9.75" customHeight="1">
      <c r="A1746" s="231"/>
      <c r="B1746" s="235"/>
      <c r="C1746" s="232"/>
      <c r="D1746" s="231"/>
      <c r="E1746" s="233"/>
      <c r="F1746" s="231"/>
      <c r="G1746" s="234"/>
    </row>
    <row r="1747" spans="1:7" ht="9.75" customHeight="1">
      <c r="A1747" s="231"/>
      <c r="B1747" s="235"/>
      <c r="C1747" s="232"/>
      <c r="D1747" s="231"/>
      <c r="E1747" s="233"/>
      <c r="F1747" s="231"/>
      <c r="G1747" s="234"/>
    </row>
    <row r="1748" spans="1:7" ht="9.75" customHeight="1">
      <c r="A1748" s="231"/>
      <c r="B1748" s="235"/>
      <c r="C1748" s="232"/>
      <c r="D1748" s="231"/>
      <c r="E1748" s="233"/>
      <c r="F1748" s="231"/>
      <c r="G1748" s="234"/>
    </row>
    <row r="1749" spans="1:7" ht="9.75" customHeight="1">
      <c r="A1749" s="231"/>
      <c r="B1749" s="235"/>
      <c r="C1749" s="232"/>
      <c r="D1749" s="231"/>
      <c r="E1749" s="233"/>
      <c r="F1749" s="231"/>
      <c r="G1749" s="234"/>
    </row>
    <row r="1750" spans="1:7" ht="9.75" customHeight="1">
      <c r="A1750" s="231"/>
      <c r="B1750" s="235"/>
      <c r="C1750" s="232"/>
      <c r="D1750" s="231"/>
      <c r="E1750" s="233"/>
      <c r="F1750" s="231"/>
      <c r="G1750" s="234"/>
    </row>
    <row r="1751" spans="1:7" ht="9.75" customHeight="1">
      <c r="A1751" s="231"/>
      <c r="B1751" s="235"/>
      <c r="C1751" s="232"/>
      <c r="D1751" s="231"/>
      <c r="E1751" s="233"/>
      <c r="F1751" s="231"/>
      <c r="G1751" s="234"/>
    </row>
    <row r="1752" spans="1:7" ht="9.75" customHeight="1">
      <c r="A1752" s="231"/>
      <c r="B1752" s="235"/>
      <c r="C1752" s="232"/>
      <c r="D1752" s="231"/>
      <c r="E1752" s="233"/>
      <c r="F1752" s="231"/>
      <c r="G1752" s="234"/>
    </row>
    <row r="1753" spans="1:7" ht="9.75" customHeight="1">
      <c r="A1753" s="231"/>
      <c r="B1753" s="235"/>
      <c r="C1753" s="232"/>
      <c r="D1753" s="231"/>
      <c r="E1753" s="233"/>
      <c r="F1753" s="231"/>
      <c r="G1753" s="234"/>
    </row>
    <row r="1754" spans="1:7" ht="9.75" customHeight="1">
      <c r="A1754" s="231"/>
      <c r="B1754" s="235"/>
      <c r="C1754" s="232"/>
      <c r="D1754" s="231"/>
      <c r="E1754" s="233"/>
      <c r="F1754" s="231"/>
      <c r="G1754" s="234"/>
    </row>
    <row r="1755" spans="1:7" ht="9.75" customHeight="1">
      <c r="A1755" s="231"/>
      <c r="B1755" s="235"/>
      <c r="C1755" s="232"/>
      <c r="D1755" s="231"/>
      <c r="E1755" s="233"/>
      <c r="F1755" s="231"/>
      <c r="G1755" s="234"/>
    </row>
    <row r="1756" spans="1:7" ht="9.75" customHeight="1">
      <c r="A1756" s="231"/>
      <c r="B1756" s="235"/>
      <c r="C1756" s="232"/>
      <c r="D1756" s="231"/>
      <c r="E1756" s="233"/>
      <c r="F1756" s="231"/>
      <c r="G1756" s="234"/>
    </row>
    <row r="1757" spans="1:7" ht="9.75" customHeight="1">
      <c r="A1757" s="231"/>
      <c r="B1757" s="235"/>
      <c r="C1757" s="232"/>
      <c r="D1757" s="231"/>
      <c r="E1757" s="233"/>
      <c r="F1757" s="231"/>
      <c r="G1757" s="234"/>
    </row>
    <row r="1758" spans="1:7" ht="9.75" customHeight="1">
      <c r="A1758" s="231"/>
      <c r="B1758" s="235"/>
      <c r="C1758" s="232"/>
      <c r="D1758" s="231"/>
      <c r="E1758" s="233"/>
      <c r="F1758" s="231"/>
      <c r="G1758" s="234"/>
    </row>
    <row r="1759" spans="1:7" ht="9.75" customHeight="1">
      <c r="A1759" s="231"/>
      <c r="B1759" s="235"/>
      <c r="C1759" s="232"/>
      <c r="D1759" s="231"/>
      <c r="E1759" s="233"/>
      <c r="F1759" s="231"/>
      <c r="G1759" s="234"/>
    </row>
    <row r="1760" spans="1:7" ht="6.75" customHeight="1">
      <c r="A1760" s="231"/>
      <c r="B1760" s="235"/>
      <c r="C1760" s="232"/>
      <c r="D1760" s="231"/>
      <c r="E1760" s="233"/>
      <c r="F1760" s="231"/>
      <c r="G1760" s="234"/>
    </row>
    <row r="1761" spans="1:7" ht="9.75" customHeight="1">
      <c r="A1761" s="231"/>
      <c r="B1761" s="235"/>
      <c r="C1761" s="232"/>
      <c r="D1761" s="231"/>
      <c r="E1761" s="239"/>
      <c r="F1761" s="231"/>
      <c r="G1761" s="234"/>
    </row>
    <row r="1762" spans="1:7" ht="9.75" customHeight="1">
      <c r="A1762" s="231"/>
      <c r="B1762" s="235"/>
      <c r="C1762" s="232"/>
      <c r="D1762" s="231"/>
      <c r="E1762" s="239"/>
      <c r="F1762" s="231"/>
      <c r="G1762" s="234"/>
    </row>
    <row r="1763" spans="1:7" ht="9.75" customHeight="1">
      <c r="A1763" s="231"/>
      <c r="B1763" s="235"/>
      <c r="C1763" s="232"/>
      <c r="D1763" s="231"/>
      <c r="E1763" s="239"/>
      <c r="F1763" s="231"/>
      <c r="G1763" s="234"/>
    </row>
    <row r="1764" spans="1:7" ht="9.75" customHeight="1">
      <c r="A1764" s="231"/>
      <c r="B1764" s="235"/>
      <c r="C1764" s="232"/>
      <c r="D1764" s="231"/>
      <c r="E1764" s="239"/>
      <c r="F1764" s="231"/>
      <c r="G1764" s="234"/>
    </row>
    <row r="1765" spans="1:7" ht="9.75" customHeight="1">
      <c r="A1765" s="231"/>
      <c r="B1765" s="235"/>
      <c r="C1765" s="232"/>
      <c r="D1765" s="231"/>
      <c r="E1765" s="239"/>
      <c r="F1765" s="231"/>
      <c r="G1765" s="234"/>
    </row>
    <row r="1766" spans="1:7" ht="9.75" customHeight="1">
      <c r="A1766" s="231"/>
      <c r="B1766" s="235"/>
      <c r="C1766" s="232"/>
      <c r="D1766" s="231"/>
      <c r="E1766" s="233"/>
      <c r="F1766" s="231"/>
      <c r="G1766" s="234"/>
    </row>
    <row r="1767" spans="1:7" ht="9.75" customHeight="1">
      <c r="A1767" s="231"/>
      <c r="B1767" s="235"/>
      <c r="C1767" s="232"/>
      <c r="D1767" s="231"/>
      <c r="E1767" s="233"/>
      <c r="F1767" s="231"/>
      <c r="G1767" s="234"/>
    </row>
    <row r="1768" spans="1:7" ht="9.75" customHeight="1">
      <c r="A1768" s="231"/>
      <c r="B1768" s="235"/>
      <c r="C1768" s="232"/>
      <c r="D1768" s="231"/>
      <c r="E1768" s="233"/>
      <c r="F1768" s="231"/>
      <c r="G1768" s="234"/>
    </row>
    <row r="1769" spans="1:7" ht="9.75" customHeight="1">
      <c r="A1769" s="231"/>
      <c r="B1769" s="235"/>
      <c r="C1769" s="232"/>
      <c r="D1769" s="231"/>
      <c r="E1769" s="233"/>
      <c r="F1769" s="231"/>
      <c r="G1769" s="234"/>
    </row>
    <row r="1770" spans="1:7" ht="9.75" customHeight="1">
      <c r="A1770" s="231"/>
      <c r="B1770" s="235"/>
      <c r="C1770" s="232"/>
      <c r="D1770" s="231"/>
      <c r="E1770" s="233"/>
      <c r="F1770" s="231"/>
      <c r="G1770" s="234"/>
    </row>
    <row r="1771" spans="1:7" ht="9.75" customHeight="1">
      <c r="A1771" s="231"/>
      <c r="B1771" s="235"/>
      <c r="C1771" s="236"/>
      <c r="D1771" s="231"/>
      <c r="E1771" s="233"/>
      <c r="F1771" s="231"/>
      <c r="G1771" s="234"/>
    </row>
    <row r="1772" spans="1:7" ht="9.75" customHeight="1">
      <c r="A1772" s="231"/>
      <c r="B1772" s="235"/>
      <c r="C1772" s="236"/>
      <c r="D1772" s="231"/>
      <c r="E1772" s="233"/>
      <c r="F1772" s="231"/>
      <c r="G1772" s="234"/>
    </row>
    <row r="1773" spans="1:7" ht="9.75" customHeight="1">
      <c r="A1773" s="231"/>
      <c r="B1773" s="235"/>
      <c r="C1773" s="236"/>
      <c r="D1773" s="231"/>
      <c r="E1773" s="233"/>
      <c r="F1773" s="231"/>
      <c r="G1773" s="234"/>
    </row>
    <row r="1774" spans="1:7" ht="9.75" customHeight="1">
      <c r="A1774" s="231"/>
      <c r="B1774" s="235"/>
      <c r="C1774" s="236"/>
      <c r="D1774" s="231"/>
      <c r="E1774" s="233"/>
      <c r="F1774" s="231"/>
      <c r="G1774" s="234"/>
    </row>
    <row r="1775" spans="1:7" ht="9.75" customHeight="1">
      <c r="A1775" s="231"/>
      <c r="B1775" s="235"/>
      <c r="C1775" s="236"/>
      <c r="D1775" s="231"/>
      <c r="E1775" s="233"/>
      <c r="F1775" s="231"/>
      <c r="G1775" s="234"/>
    </row>
    <row r="1776" spans="1:7" ht="9.75" customHeight="1">
      <c r="A1776" s="231"/>
      <c r="B1776" s="235"/>
      <c r="C1776" s="232"/>
      <c r="D1776" s="231"/>
      <c r="E1776" s="233"/>
      <c r="F1776" s="231"/>
      <c r="G1776" s="234"/>
    </row>
    <row r="1777" spans="1:7" ht="9.75" customHeight="1">
      <c r="A1777" s="231"/>
      <c r="B1777" s="235"/>
      <c r="C1777" s="232"/>
      <c r="D1777" s="231"/>
      <c r="E1777" s="233"/>
      <c r="F1777" s="231"/>
      <c r="G1777" s="234"/>
    </row>
    <row r="1778" spans="1:7" ht="9.75" customHeight="1">
      <c r="A1778" s="231"/>
      <c r="B1778" s="235"/>
      <c r="C1778" s="232"/>
      <c r="D1778" s="231"/>
      <c r="E1778" s="233"/>
      <c r="F1778" s="231"/>
      <c r="G1778" s="234"/>
    </row>
    <row r="1779" spans="1:7" ht="9.75" customHeight="1">
      <c r="A1779" s="231"/>
      <c r="B1779" s="235"/>
      <c r="C1779" s="232"/>
      <c r="D1779" s="231"/>
      <c r="E1779" s="233"/>
      <c r="F1779" s="231"/>
      <c r="G1779" s="234"/>
    </row>
    <row r="1780" spans="1:7" ht="9.75" customHeight="1">
      <c r="A1780" s="231"/>
      <c r="B1780" s="235"/>
      <c r="C1780" s="232"/>
      <c r="D1780" s="231"/>
      <c r="E1780" s="233"/>
      <c r="F1780" s="231"/>
      <c r="G1780" s="234"/>
    </row>
    <row r="1781" spans="1:7" ht="9.75" customHeight="1">
      <c r="A1781" s="231"/>
      <c r="B1781" s="235"/>
      <c r="C1781" s="232"/>
      <c r="D1781" s="231"/>
      <c r="E1781" s="233"/>
      <c r="F1781" s="231"/>
      <c r="G1781" s="234"/>
    </row>
    <row r="1782" spans="1:7" ht="9.75" customHeight="1">
      <c r="A1782" s="231"/>
      <c r="B1782" s="235"/>
      <c r="C1782" s="232"/>
      <c r="D1782" s="231"/>
      <c r="E1782" s="233"/>
      <c r="F1782" s="231"/>
      <c r="G1782" s="234"/>
    </row>
    <row r="1783" spans="1:7" ht="9.75" customHeight="1">
      <c r="A1783" s="231"/>
      <c r="B1783" s="235"/>
      <c r="C1783" s="232"/>
      <c r="D1783" s="231"/>
      <c r="E1783" s="233"/>
      <c r="F1783" s="231"/>
      <c r="G1783" s="234"/>
    </row>
    <row r="1784" spans="1:7" ht="9.75" customHeight="1">
      <c r="A1784" s="231"/>
      <c r="B1784" s="235"/>
      <c r="C1784" s="232"/>
      <c r="D1784" s="231"/>
      <c r="E1784" s="233"/>
      <c r="F1784" s="231"/>
      <c r="G1784" s="234"/>
    </row>
    <row r="1785" spans="1:7" ht="9.75" customHeight="1">
      <c r="A1785" s="231"/>
      <c r="B1785" s="235"/>
      <c r="C1785" s="232"/>
      <c r="D1785" s="231"/>
      <c r="E1785" s="233"/>
      <c r="F1785" s="231"/>
      <c r="G1785" s="234"/>
    </row>
    <row r="1786" spans="1:7" ht="9.75" customHeight="1">
      <c r="A1786" s="231"/>
      <c r="B1786" s="235"/>
      <c r="C1786" s="232"/>
      <c r="D1786" s="231"/>
      <c r="E1786" s="233"/>
      <c r="F1786" s="231"/>
      <c r="G1786" s="234"/>
    </row>
    <row r="1787" spans="1:7" ht="9.75" customHeight="1">
      <c r="A1787" s="231"/>
      <c r="B1787" s="235"/>
      <c r="C1787" s="232"/>
      <c r="D1787" s="231"/>
      <c r="E1787" s="233"/>
      <c r="F1787" s="231"/>
      <c r="G1787" s="234"/>
    </row>
    <row r="1788" spans="1:7" ht="9.75" customHeight="1">
      <c r="A1788" s="231"/>
      <c r="B1788" s="235"/>
      <c r="C1788" s="232"/>
      <c r="D1788" s="231"/>
      <c r="E1788" s="233"/>
      <c r="F1788" s="231"/>
      <c r="G1788" s="234"/>
    </row>
    <row r="1789" spans="1:7" ht="9.75" customHeight="1">
      <c r="A1789" s="231"/>
      <c r="B1789" s="235"/>
      <c r="C1789" s="232"/>
      <c r="D1789" s="231"/>
      <c r="E1789" s="233"/>
      <c r="F1789" s="231"/>
      <c r="G1789" s="234"/>
    </row>
    <row r="1790" spans="1:7" ht="9.75" customHeight="1">
      <c r="A1790" s="231"/>
      <c r="B1790" s="235"/>
      <c r="C1790" s="232"/>
      <c r="D1790" s="231"/>
      <c r="E1790" s="233"/>
      <c r="F1790" s="231"/>
      <c r="G1790" s="234"/>
    </row>
    <row r="1791" spans="1:7" ht="9.75" customHeight="1">
      <c r="A1791" s="231"/>
      <c r="B1791" s="235"/>
      <c r="C1791" s="232"/>
      <c r="D1791" s="231"/>
      <c r="E1791" s="233"/>
      <c r="F1791" s="231"/>
      <c r="G1791" s="234"/>
    </row>
    <row r="1792" spans="1:7" ht="9.75" customHeight="1">
      <c r="A1792" s="231"/>
      <c r="B1792" s="235"/>
      <c r="C1792" s="232"/>
      <c r="D1792" s="231"/>
      <c r="E1792" s="233"/>
      <c r="F1792" s="231"/>
      <c r="G1792" s="234"/>
    </row>
    <row r="1793" spans="1:7" ht="9.75" customHeight="1">
      <c r="A1793" s="231"/>
      <c r="B1793" s="235"/>
      <c r="C1793" s="232"/>
      <c r="D1793" s="231"/>
      <c r="E1793" s="233"/>
      <c r="F1793" s="231"/>
      <c r="G1793" s="234"/>
    </row>
    <row r="1794" spans="1:7" ht="9.75" customHeight="1">
      <c r="A1794" s="231"/>
      <c r="B1794" s="235"/>
      <c r="C1794" s="232"/>
      <c r="D1794" s="231"/>
      <c r="E1794" s="233"/>
      <c r="F1794" s="231"/>
      <c r="G1794" s="234"/>
    </row>
    <row r="1795" spans="1:7" ht="9.75" customHeight="1">
      <c r="A1795" s="231"/>
      <c r="B1795" s="235"/>
      <c r="C1795" s="232"/>
      <c r="D1795" s="231"/>
      <c r="E1795" s="233"/>
      <c r="F1795" s="231"/>
      <c r="G1795" s="234"/>
    </row>
    <row r="1796" spans="1:7" ht="9.75" customHeight="1">
      <c r="A1796" s="231"/>
      <c r="B1796" s="235"/>
      <c r="C1796" s="232"/>
      <c r="D1796" s="231"/>
      <c r="E1796" s="233"/>
      <c r="F1796" s="231"/>
      <c r="G1796" s="234"/>
    </row>
    <row r="1797" spans="1:7" ht="9.75" customHeight="1">
      <c r="A1797" s="231"/>
      <c r="B1797" s="235"/>
      <c r="C1797" s="232"/>
      <c r="D1797" s="231"/>
      <c r="E1797" s="233"/>
      <c r="F1797" s="231"/>
      <c r="G1797" s="234"/>
    </row>
    <row r="1798" spans="1:7" ht="9.75" customHeight="1">
      <c r="A1798" s="231"/>
      <c r="B1798" s="235"/>
      <c r="C1798" s="232"/>
      <c r="D1798" s="231"/>
      <c r="E1798" s="233"/>
      <c r="F1798" s="231"/>
      <c r="G1798" s="234"/>
    </row>
    <row r="1799" spans="1:7" ht="9.75" customHeight="1">
      <c r="A1799" s="231"/>
      <c r="B1799" s="235"/>
      <c r="C1799" s="232"/>
      <c r="D1799" s="231"/>
      <c r="E1799" s="233"/>
      <c r="F1799" s="231"/>
      <c r="G1799" s="234"/>
    </row>
    <row r="1800" spans="1:7" ht="9.75" customHeight="1">
      <c r="A1800" s="231"/>
      <c r="B1800" s="235"/>
      <c r="C1800" s="232"/>
      <c r="D1800" s="231"/>
      <c r="E1800" s="233"/>
      <c r="F1800" s="231"/>
      <c r="G1800" s="234"/>
    </row>
    <row r="1801" spans="1:7" ht="9.75" customHeight="1">
      <c r="A1801" s="231"/>
      <c r="B1801" s="235"/>
      <c r="C1801" s="232"/>
      <c r="D1801" s="231"/>
      <c r="E1801" s="233"/>
      <c r="F1801" s="231"/>
      <c r="G1801" s="234"/>
    </row>
    <row r="1802" spans="1:7" ht="9.75" customHeight="1">
      <c r="A1802" s="231"/>
      <c r="B1802" s="235"/>
      <c r="C1802" s="232"/>
      <c r="D1802" s="231"/>
      <c r="E1802" s="233"/>
      <c r="F1802" s="231"/>
      <c r="G1802" s="234"/>
    </row>
    <row r="1803" spans="1:7" ht="9.75" customHeight="1">
      <c r="A1803" s="231"/>
      <c r="B1803" s="235"/>
      <c r="C1803" s="232"/>
      <c r="D1803" s="231"/>
      <c r="E1803" s="233"/>
      <c r="F1803" s="231"/>
      <c r="G1803" s="234"/>
    </row>
    <row r="1804" spans="1:7" ht="9.75" customHeight="1">
      <c r="A1804" s="231"/>
      <c r="B1804" s="235"/>
      <c r="C1804" s="232"/>
      <c r="D1804" s="231"/>
      <c r="E1804" s="233"/>
      <c r="F1804" s="231"/>
      <c r="G1804" s="234"/>
    </row>
    <row r="1805" spans="1:7" ht="9.75" customHeight="1">
      <c r="A1805" s="231"/>
      <c r="B1805" s="235"/>
      <c r="C1805" s="232"/>
      <c r="D1805" s="231"/>
      <c r="E1805" s="233"/>
      <c r="F1805" s="231"/>
      <c r="G1805" s="234"/>
    </row>
    <row r="1806" spans="1:7" ht="9.75" customHeight="1">
      <c r="A1806" s="231"/>
      <c r="B1806" s="235"/>
      <c r="C1806" s="232"/>
      <c r="D1806" s="231"/>
      <c r="E1806" s="233"/>
      <c r="F1806" s="231"/>
      <c r="G1806" s="234"/>
    </row>
    <row r="1807" spans="1:7" ht="9.75" customHeight="1">
      <c r="A1807" s="231"/>
      <c r="B1807" s="235"/>
      <c r="C1807" s="232"/>
      <c r="D1807" s="231"/>
      <c r="E1807" s="233"/>
      <c r="F1807" s="231"/>
      <c r="G1807" s="234"/>
    </row>
    <row r="1808" spans="1:7" ht="9.75" customHeight="1">
      <c r="A1808" s="231"/>
      <c r="B1808" s="235"/>
      <c r="C1808" s="232"/>
      <c r="D1808" s="231"/>
      <c r="E1808" s="233"/>
      <c r="F1808" s="231"/>
      <c r="G1808" s="234"/>
    </row>
    <row r="1809" spans="1:7" ht="9.75" customHeight="1">
      <c r="A1809" s="231"/>
      <c r="B1809" s="235"/>
      <c r="C1809" s="232"/>
      <c r="D1809" s="231"/>
      <c r="E1809" s="233"/>
      <c r="F1809" s="231"/>
      <c r="G1809" s="234"/>
    </row>
    <row r="1810" spans="1:7" ht="9.75" customHeight="1">
      <c r="A1810" s="231"/>
      <c r="B1810" s="235"/>
      <c r="C1810" s="232"/>
      <c r="D1810" s="231"/>
      <c r="E1810" s="233"/>
      <c r="F1810" s="231"/>
      <c r="G1810" s="234"/>
    </row>
    <row r="1811" spans="1:7" ht="9.75" customHeight="1">
      <c r="A1811" s="231"/>
      <c r="B1811" s="235"/>
      <c r="C1811" s="232"/>
      <c r="D1811" s="231"/>
      <c r="E1811" s="233"/>
      <c r="F1811" s="231"/>
      <c r="G1811" s="234"/>
    </row>
    <row r="1812" spans="1:7" ht="9.75" customHeight="1">
      <c r="A1812" s="231"/>
      <c r="B1812" s="235"/>
      <c r="C1812" s="232"/>
      <c r="D1812" s="231"/>
      <c r="E1812" s="233"/>
      <c r="F1812" s="231"/>
      <c r="G1812" s="234"/>
    </row>
    <row r="1813" spans="1:7" ht="9.75" customHeight="1">
      <c r="A1813" s="231"/>
      <c r="B1813" s="235"/>
      <c r="C1813" s="232"/>
      <c r="D1813" s="231"/>
      <c r="E1813" s="233"/>
      <c r="F1813" s="231"/>
      <c r="G1813" s="234"/>
    </row>
    <row r="1814" spans="1:7" ht="9.75" customHeight="1">
      <c r="A1814" s="231"/>
      <c r="B1814" s="235"/>
      <c r="C1814" s="232"/>
      <c r="D1814" s="231"/>
      <c r="E1814" s="233"/>
      <c r="F1814" s="231"/>
      <c r="G1814" s="234"/>
    </row>
    <row r="1815" spans="1:7" ht="9.75" customHeight="1">
      <c r="A1815" s="231"/>
      <c r="B1815" s="235"/>
      <c r="C1815" s="232"/>
      <c r="D1815" s="231"/>
      <c r="E1815" s="233"/>
      <c r="F1815" s="231"/>
      <c r="G1815" s="234"/>
    </row>
    <row r="1816" spans="1:7" ht="9.75" customHeight="1">
      <c r="A1816" s="231"/>
      <c r="B1816" s="235"/>
      <c r="C1816" s="232"/>
      <c r="D1816" s="231"/>
      <c r="E1816" s="233"/>
      <c r="F1816" s="231"/>
      <c r="G1816" s="234"/>
    </row>
    <row r="1817" spans="1:7" ht="9.75" customHeight="1">
      <c r="A1817" s="231"/>
      <c r="B1817" s="235"/>
      <c r="C1817" s="232"/>
      <c r="D1817" s="231"/>
      <c r="E1817" s="233"/>
      <c r="F1817" s="231"/>
      <c r="G1817" s="234"/>
    </row>
    <row r="1818" spans="1:7" ht="9.75" customHeight="1">
      <c r="A1818" s="231"/>
      <c r="B1818" s="235"/>
      <c r="C1818" s="232"/>
      <c r="D1818" s="231"/>
      <c r="E1818" s="233"/>
      <c r="F1818" s="231"/>
      <c r="G1818" s="234"/>
    </row>
    <row r="1819" spans="1:7" ht="9.75" customHeight="1">
      <c r="A1819" s="231"/>
      <c r="B1819" s="235"/>
      <c r="C1819" s="232"/>
      <c r="D1819" s="231"/>
      <c r="E1819" s="233"/>
      <c r="F1819" s="231"/>
      <c r="G1819" s="234"/>
    </row>
    <row r="1820" spans="1:7" ht="9.75" customHeight="1">
      <c r="A1820" s="231"/>
      <c r="B1820" s="235"/>
      <c r="C1820" s="232"/>
      <c r="D1820" s="231"/>
      <c r="E1820" s="233"/>
      <c r="F1820" s="231"/>
      <c r="G1820" s="234"/>
    </row>
    <row r="1821" spans="1:7" ht="9.75" customHeight="1">
      <c r="A1821" s="231"/>
      <c r="B1821" s="235"/>
      <c r="C1821" s="237"/>
      <c r="D1821" s="231"/>
      <c r="E1821" s="238"/>
      <c r="F1821" s="231"/>
      <c r="G1821" s="234"/>
    </row>
    <row r="1822" spans="1:7" ht="9.75" customHeight="1">
      <c r="A1822" s="231"/>
      <c r="B1822" s="235"/>
      <c r="C1822" s="237"/>
      <c r="D1822" s="231"/>
      <c r="E1822" s="238"/>
      <c r="F1822" s="231"/>
      <c r="G1822" s="234"/>
    </row>
    <row r="1823" spans="1:7" ht="9.75" customHeight="1">
      <c r="A1823" s="231"/>
      <c r="B1823" s="235"/>
      <c r="C1823" s="237"/>
      <c r="D1823" s="231"/>
      <c r="E1823" s="238"/>
      <c r="F1823" s="231"/>
      <c r="G1823" s="234"/>
    </row>
    <row r="1824" spans="1:7" ht="9.75" customHeight="1">
      <c r="A1824" s="231"/>
      <c r="B1824" s="235"/>
      <c r="C1824" s="237"/>
      <c r="D1824" s="231"/>
      <c r="E1824" s="238"/>
      <c r="F1824" s="231"/>
      <c r="G1824" s="234"/>
    </row>
    <row r="1825" spans="1:7" ht="9.75" customHeight="1">
      <c r="A1825" s="231"/>
      <c r="B1825" s="235"/>
      <c r="C1825" s="237"/>
      <c r="D1825" s="231"/>
      <c r="E1825" s="238"/>
      <c r="F1825" s="231"/>
      <c r="G1825" s="234"/>
    </row>
    <row r="1826" spans="1:7" ht="9.75" customHeight="1">
      <c r="A1826" s="231"/>
      <c r="B1826" s="235"/>
      <c r="C1826" s="236"/>
      <c r="D1826" s="231"/>
      <c r="E1826" s="233"/>
      <c r="F1826" s="231"/>
      <c r="G1826" s="234"/>
    </row>
    <row r="1827" spans="1:7" ht="9.75" customHeight="1">
      <c r="A1827" s="231"/>
      <c r="B1827" s="235"/>
      <c r="C1827" s="236"/>
      <c r="D1827" s="231"/>
      <c r="E1827" s="233"/>
      <c r="F1827" s="231"/>
      <c r="G1827" s="234"/>
    </row>
    <row r="1828" spans="1:7" ht="9.75" customHeight="1">
      <c r="A1828" s="231"/>
      <c r="B1828" s="235"/>
      <c r="C1828" s="236"/>
      <c r="D1828" s="231"/>
      <c r="E1828" s="233"/>
      <c r="F1828" s="231"/>
      <c r="G1828" s="234"/>
    </row>
    <row r="1829" spans="1:7" ht="9.75" customHeight="1">
      <c r="A1829" s="231"/>
      <c r="B1829" s="235"/>
      <c r="C1829" s="236"/>
      <c r="D1829" s="231"/>
      <c r="E1829" s="233"/>
      <c r="F1829" s="231"/>
      <c r="G1829" s="234"/>
    </row>
    <row r="1830" spans="1:7" ht="9.75" customHeight="1">
      <c r="A1830" s="231"/>
      <c r="B1830" s="235"/>
      <c r="C1830" s="236"/>
      <c r="D1830" s="231"/>
      <c r="E1830" s="233"/>
      <c r="F1830" s="231"/>
      <c r="G1830" s="234"/>
    </row>
    <row r="1831" spans="1:7" ht="9.75" customHeight="1">
      <c r="A1831" s="231"/>
      <c r="B1831" s="235"/>
      <c r="C1831" s="232"/>
      <c r="D1831" s="231"/>
      <c r="E1831" s="233"/>
      <c r="F1831" s="231"/>
      <c r="G1831" s="234"/>
    </row>
    <row r="1832" spans="1:7" ht="9.75" customHeight="1">
      <c r="A1832" s="231"/>
      <c r="B1832" s="235"/>
      <c r="C1832" s="232"/>
      <c r="D1832" s="231"/>
      <c r="E1832" s="233"/>
      <c r="F1832" s="231"/>
      <c r="G1832" s="234"/>
    </row>
    <row r="1833" spans="1:7" ht="9.75" customHeight="1">
      <c r="A1833" s="231"/>
      <c r="B1833" s="235"/>
      <c r="C1833" s="232"/>
      <c r="D1833" s="231"/>
      <c r="E1833" s="233"/>
      <c r="F1833" s="231"/>
      <c r="G1833" s="234"/>
    </row>
    <row r="1834" spans="1:7" ht="9.75" customHeight="1">
      <c r="A1834" s="231"/>
      <c r="B1834" s="235"/>
      <c r="C1834" s="232"/>
      <c r="D1834" s="231"/>
      <c r="E1834" s="233"/>
      <c r="F1834" s="231"/>
      <c r="G1834" s="234"/>
    </row>
    <row r="1835" spans="1:7" ht="7.5" customHeight="1">
      <c r="A1835" s="231"/>
      <c r="B1835" s="235"/>
      <c r="C1835" s="232"/>
      <c r="D1835" s="231"/>
      <c r="E1835" s="233"/>
      <c r="F1835" s="231"/>
      <c r="G1835" s="234"/>
    </row>
    <row r="1836" spans="1:7" ht="9.75" customHeight="1">
      <c r="A1836" s="231"/>
      <c r="B1836" s="235"/>
      <c r="C1836" s="232"/>
      <c r="D1836" s="231"/>
      <c r="E1836" s="233"/>
      <c r="F1836" s="231"/>
      <c r="G1836" s="234"/>
    </row>
    <row r="1837" spans="1:7" ht="9.75" customHeight="1">
      <c r="A1837" s="231"/>
      <c r="B1837" s="235"/>
      <c r="C1837" s="232"/>
      <c r="D1837" s="231"/>
      <c r="E1837" s="233"/>
      <c r="F1837" s="231"/>
      <c r="G1837" s="234"/>
    </row>
    <row r="1838" spans="1:7" ht="9.75" customHeight="1">
      <c r="A1838" s="231"/>
      <c r="B1838" s="235"/>
      <c r="C1838" s="232"/>
      <c r="D1838" s="231"/>
      <c r="E1838" s="233"/>
      <c r="F1838" s="231"/>
      <c r="G1838" s="234"/>
    </row>
    <row r="1839" spans="1:7" ht="9.75" customHeight="1">
      <c r="A1839" s="231"/>
      <c r="B1839" s="235"/>
      <c r="C1839" s="232"/>
      <c r="D1839" s="231"/>
      <c r="E1839" s="233"/>
      <c r="F1839" s="231"/>
      <c r="G1839" s="234"/>
    </row>
    <row r="1840" spans="1:7" ht="9.75" customHeight="1">
      <c r="A1840" s="231"/>
      <c r="B1840" s="235"/>
      <c r="C1840" s="232"/>
      <c r="D1840" s="231"/>
      <c r="E1840" s="233"/>
      <c r="F1840" s="231"/>
      <c r="G1840" s="234"/>
    </row>
    <row r="1841" spans="1:7" ht="9.75" customHeight="1">
      <c r="A1841" s="231"/>
      <c r="B1841" s="235"/>
      <c r="C1841" s="232"/>
      <c r="D1841" s="231"/>
      <c r="E1841" s="233"/>
      <c r="F1841" s="231"/>
      <c r="G1841" s="234"/>
    </row>
    <row r="1842" spans="1:7" ht="9.75" customHeight="1">
      <c r="A1842" s="231"/>
      <c r="B1842" s="235"/>
      <c r="C1842" s="232"/>
      <c r="D1842" s="231"/>
      <c r="E1842" s="233"/>
      <c r="F1842" s="231"/>
      <c r="G1842" s="234"/>
    </row>
    <row r="1843" spans="1:7" ht="9.75" customHeight="1">
      <c r="A1843" s="231"/>
      <c r="B1843" s="235"/>
      <c r="C1843" s="232"/>
      <c r="D1843" s="231"/>
      <c r="E1843" s="233"/>
      <c r="F1843" s="231"/>
      <c r="G1843" s="234"/>
    </row>
    <row r="1844" spans="1:7" ht="9.75" customHeight="1">
      <c r="A1844" s="231"/>
      <c r="B1844" s="235"/>
      <c r="C1844" s="232"/>
      <c r="D1844" s="231"/>
      <c r="E1844" s="233"/>
      <c r="F1844" s="231"/>
      <c r="G1844" s="234"/>
    </row>
    <row r="1845" spans="1:7" ht="9.75" customHeight="1">
      <c r="A1845" s="231"/>
      <c r="B1845" s="235"/>
      <c r="C1845" s="232"/>
      <c r="D1845" s="231"/>
      <c r="E1845" s="233"/>
      <c r="F1845" s="231"/>
      <c r="G1845" s="234"/>
    </row>
    <row r="1846" spans="1:7" ht="9.75" customHeight="1">
      <c r="A1846" s="231"/>
      <c r="B1846" s="235"/>
      <c r="C1846" s="232"/>
      <c r="D1846" s="231"/>
      <c r="E1846" s="233"/>
      <c r="F1846" s="231"/>
      <c r="G1846" s="234"/>
    </row>
    <row r="1847" spans="1:7" ht="9.75" customHeight="1">
      <c r="A1847" s="231"/>
      <c r="B1847" s="235"/>
      <c r="C1847" s="232"/>
      <c r="D1847" s="231"/>
      <c r="E1847" s="233"/>
      <c r="F1847" s="231"/>
      <c r="G1847" s="234"/>
    </row>
    <row r="1848" spans="1:7" ht="9.75" customHeight="1">
      <c r="A1848" s="231"/>
      <c r="B1848" s="235"/>
      <c r="C1848" s="232"/>
      <c r="D1848" s="231"/>
      <c r="E1848" s="233"/>
      <c r="F1848" s="231"/>
      <c r="G1848" s="234"/>
    </row>
    <row r="1849" spans="1:7" ht="9.75" customHeight="1">
      <c r="A1849" s="231"/>
      <c r="B1849" s="235"/>
      <c r="C1849" s="232"/>
      <c r="D1849" s="231"/>
      <c r="E1849" s="233"/>
      <c r="F1849" s="231"/>
      <c r="G1849" s="234"/>
    </row>
    <row r="1850" spans="1:7" ht="9.75" customHeight="1">
      <c r="A1850" s="231"/>
      <c r="B1850" s="235"/>
      <c r="C1850" s="232"/>
      <c r="D1850" s="231"/>
      <c r="E1850" s="233"/>
      <c r="F1850" s="231"/>
      <c r="G1850" s="234"/>
    </row>
    <row r="1851" spans="1:7" ht="9.75" customHeight="1">
      <c r="A1851" s="231"/>
      <c r="B1851" s="235"/>
      <c r="C1851" s="232"/>
      <c r="D1851" s="231"/>
      <c r="E1851" s="233"/>
      <c r="F1851" s="231"/>
      <c r="G1851" s="234"/>
    </row>
    <row r="1852" spans="1:7" ht="9.75" customHeight="1">
      <c r="A1852" s="231"/>
      <c r="B1852" s="235"/>
      <c r="C1852" s="232"/>
      <c r="D1852" s="231"/>
      <c r="E1852" s="233"/>
      <c r="F1852" s="231"/>
      <c r="G1852" s="234"/>
    </row>
    <row r="1853" spans="1:7" ht="9.75" customHeight="1">
      <c r="A1853" s="231"/>
      <c r="B1853" s="235"/>
      <c r="C1853" s="232"/>
      <c r="D1853" s="231"/>
      <c r="E1853" s="233"/>
      <c r="F1853" s="231"/>
      <c r="G1853" s="234"/>
    </row>
    <row r="1854" spans="1:7" ht="9.75" customHeight="1">
      <c r="A1854" s="231"/>
      <c r="B1854" s="235"/>
      <c r="C1854" s="232"/>
      <c r="D1854" s="231"/>
      <c r="E1854" s="233"/>
      <c r="F1854" s="231"/>
      <c r="G1854" s="234"/>
    </row>
    <row r="1855" spans="1:7" ht="9.75" customHeight="1">
      <c r="A1855" s="231"/>
      <c r="B1855" s="235"/>
      <c r="C1855" s="232"/>
      <c r="D1855" s="231"/>
      <c r="E1855" s="233"/>
      <c r="F1855" s="231"/>
      <c r="G1855" s="234"/>
    </row>
    <row r="1856" spans="1:7" ht="9.75" customHeight="1">
      <c r="A1856" s="231"/>
      <c r="B1856" s="235"/>
      <c r="C1856" s="237"/>
      <c r="D1856" s="231"/>
      <c r="E1856" s="238"/>
      <c r="F1856" s="231"/>
      <c r="G1856" s="234"/>
    </row>
    <row r="1857" spans="1:7" ht="9.75" customHeight="1">
      <c r="A1857" s="231"/>
      <c r="B1857" s="235"/>
      <c r="C1857" s="237"/>
      <c r="D1857" s="231"/>
      <c r="E1857" s="238"/>
      <c r="F1857" s="231"/>
      <c r="G1857" s="234"/>
    </row>
    <row r="1858" spans="1:7" ht="9.75" customHeight="1">
      <c r="A1858" s="231"/>
      <c r="B1858" s="235"/>
      <c r="C1858" s="237"/>
      <c r="D1858" s="231"/>
      <c r="E1858" s="238"/>
      <c r="F1858" s="231"/>
      <c r="G1858" s="234"/>
    </row>
    <row r="1859" spans="1:7" ht="9.75" customHeight="1">
      <c r="A1859" s="231"/>
      <c r="B1859" s="235"/>
      <c r="C1859" s="237"/>
      <c r="D1859" s="231"/>
      <c r="E1859" s="238"/>
      <c r="F1859" s="231"/>
      <c r="G1859" s="234"/>
    </row>
    <row r="1860" spans="1:7" ht="9.75" customHeight="1">
      <c r="A1860" s="231"/>
      <c r="B1860" s="235"/>
      <c r="C1860" s="237"/>
      <c r="D1860" s="231"/>
      <c r="E1860" s="238"/>
      <c r="F1860" s="231"/>
      <c r="G1860" s="234"/>
    </row>
    <row r="1861" spans="1:7" ht="9.75" customHeight="1">
      <c r="A1861" s="231"/>
      <c r="B1861" s="235"/>
      <c r="C1861" s="236"/>
      <c r="D1861" s="231"/>
      <c r="E1861" s="233"/>
      <c r="F1861" s="231"/>
      <c r="G1861" s="234"/>
    </row>
    <row r="1862" spans="1:7" ht="9.75" customHeight="1">
      <c r="A1862" s="231"/>
      <c r="B1862" s="235"/>
      <c r="C1862" s="236"/>
      <c r="D1862" s="231"/>
      <c r="E1862" s="233"/>
      <c r="F1862" s="231"/>
      <c r="G1862" s="234"/>
    </row>
    <row r="1863" spans="1:7" ht="9.75" customHeight="1">
      <c r="A1863" s="231"/>
      <c r="B1863" s="235"/>
      <c r="C1863" s="236"/>
      <c r="D1863" s="231"/>
      <c r="E1863" s="233"/>
      <c r="F1863" s="231"/>
      <c r="G1863" s="234"/>
    </row>
    <row r="1864" spans="1:7" ht="9.75" customHeight="1">
      <c r="A1864" s="231"/>
      <c r="B1864" s="235"/>
      <c r="C1864" s="236"/>
      <c r="D1864" s="231"/>
      <c r="E1864" s="233"/>
      <c r="F1864" s="231"/>
      <c r="G1864" s="234"/>
    </row>
    <row r="1865" spans="1:7" ht="9.75" customHeight="1">
      <c r="A1865" s="231"/>
      <c r="B1865" s="235"/>
      <c r="C1865" s="236"/>
      <c r="D1865" s="231"/>
      <c r="E1865" s="233"/>
      <c r="F1865" s="231"/>
      <c r="G1865" s="234"/>
    </row>
    <row r="1866" spans="1:7" ht="9.75" customHeight="1">
      <c r="A1866" s="231"/>
      <c r="B1866" s="235"/>
      <c r="C1866" s="232"/>
      <c r="D1866" s="231"/>
      <c r="E1866" s="233"/>
      <c r="F1866" s="231"/>
      <c r="G1866" s="234"/>
    </row>
    <row r="1867" spans="1:7" ht="9.75" customHeight="1">
      <c r="A1867" s="231"/>
      <c r="B1867" s="235"/>
      <c r="C1867" s="232"/>
      <c r="D1867" s="231"/>
      <c r="E1867" s="233"/>
      <c r="F1867" s="231"/>
      <c r="G1867" s="234"/>
    </row>
    <row r="1868" spans="1:7" ht="9.75" customHeight="1">
      <c r="A1868" s="231"/>
      <c r="B1868" s="235"/>
      <c r="C1868" s="232"/>
      <c r="D1868" s="231"/>
      <c r="E1868" s="233"/>
      <c r="F1868" s="231"/>
      <c r="G1868" s="234"/>
    </row>
    <row r="1869" spans="1:7" ht="9.75" customHeight="1">
      <c r="A1869" s="231"/>
      <c r="B1869" s="235"/>
      <c r="C1869" s="232"/>
      <c r="D1869" s="231"/>
      <c r="E1869" s="233"/>
      <c r="F1869" s="231"/>
      <c r="G1869" s="234"/>
    </row>
    <row r="1870" spans="1:7" ht="9.75" customHeight="1">
      <c r="A1870" s="231"/>
      <c r="B1870" s="235"/>
      <c r="C1870" s="232"/>
      <c r="D1870" s="231"/>
      <c r="E1870" s="233"/>
      <c r="F1870" s="231"/>
      <c r="G1870" s="234"/>
    </row>
    <row r="1871" spans="1:7" ht="9.75" customHeight="1">
      <c r="A1871" s="231"/>
      <c r="B1871" s="235"/>
      <c r="C1871" s="232"/>
      <c r="D1871" s="231"/>
      <c r="E1871" s="233"/>
      <c r="F1871" s="231"/>
      <c r="G1871" s="234"/>
    </row>
    <row r="1872" spans="1:7" ht="9.75" customHeight="1">
      <c r="A1872" s="231"/>
      <c r="B1872" s="235"/>
      <c r="C1872" s="232"/>
      <c r="D1872" s="231"/>
      <c r="E1872" s="233"/>
      <c r="F1872" s="231"/>
      <c r="G1872" s="234"/>
    </row>
    <row r="1873" spans="1:7" ht="9.75" customHeight="1">
      <c r="A1873" s="231"/>
      <c r="B1873" s="235"/>
      <c r="C1873" s="232"/>
      <c r="D1873" s="231"/>
      <c r="E1873" s="233"/>
      <c r="F1873" s="231"/>
      <c r="G1873" s="234"/>
    </row>
    <row r="1874" spans="1:7" ht="9.75" customHeight="1">
      <c r="A1874" s="231"/>
      <c r="B1874" s="235"/>
      <c r="C1874" s="232"/>
      <c r="D1874" s="231"/>
      <c r="E1874" s="233"/>
      <c r="F1874" s="231"/>
      <c r="G1874" s="234"/>
    </row>
    <row r="1875" spans="1:7" ht="9.75" customHeight="1">
      <c r="A1875" s="231"/>
      <c r="B1875" s="235"/>
      <c r="C1875" s="232"/>
      <c r="D1875" s="231"/>
      <c r="E1875" s="233"/>
      <c r="F1875" s="231"/>
      <c r="G1875" s="234"/>
    </row>
    <row r="1876" spans="1:7" ht="9.75" customHeight="1">
      <c r="A1876" s="231"/>
      <c r="B1876" s="235"/>
      <c r="C1876" s="232"/>
      <c r="D1876" s="231"/>
      <c r="E1876" s="233"/>
      <c r="F1876" s="231"/>
      <c r="G1876" s="234"/>
    </row>
    <row r="1877" spans="1:7" ht="9.75" customHeight="1">
      <c r="A1877" s="231"/>
      <c r="B1877" s="235"/>
      <c r="C1877" s="232"/>
      <c r="D1877" s="231"/>
      <c r="E1877" s="233"/>
      <c r="F1877" s="231"/>
      <c r="G1877" s="234"/>
    </row>
    <row r="1878" spans="1:7" ht="9.75" customHeight="1">
      <c r="A1878" s="231"/>
      <c r="B1878" s="235"/>
      <c r="C1878" s="232"/>
      <c r="D1878" s="231"/>
      <c r="E1878" s="233"/>
      <c r="F1878" s="231"/>
      <c r="G1878" s="234"/>
    </row>
    <row r="1879" spans="1:7" ht="9.75" customHeight="1">
      <c r="A1879" s="231"/>
      <c r="B1879" s="235"/>
      <c r="C1879" s="232"/>
      <c r="D1879" s="231"/>
      <c r="E1879" s="233"/>
      <c r="F1879" s="231"/>
      <c r="G1879" s="234"/>
    </row>
    <row r="1880" spans="1:7" ht="9.75" customHeight="1">
      <c r="A1880" s="231"/>
      <c r="B1880" s="235"/>
      <c r="C1880" s="232"/>
      <c r="D1880" s="231"/>
      <c r="E1880" s="233"/>
      <c r="F1880" s="231"/>
      <c r="G1880" s="234"/>
    </row>
    <row r="1881" spans="1:7" ht="9.75" customHeight="1">
      <c r="A1881" s="231"/>
      <c r="B1881" s="235"/>
      <c r="C1881" s="232"/>
      <c r="D1881" s="231"/>
      <c r="E1881" s="233"/>
      <c r="F1881" s="231"/>
      <c r="G1881" s="234"/>
    </row>
    <row r="1882" spans="1:7" ht="9.75" customHeight="1">
      <c r="A1882" s="231"/>
      <c r="B1882" s="235"/>
      <c r="C1882" s="232"/>
      <c r="D1882" s="231"/>
      <c r="E1882" s="233"/>
      <c r="F1882" s="231"/>
      <c r="G1882" s="234"/>
    </row>
    <row r="1883" spans="1:7" ht="9.75" customHeight="1">
      <c r="A1883" s="231"/>
      <c r="B1883" s="235"/>
      <c r="C1883" s="232"/>
      <c r="D1883" s="231"/>
      <c r="E1883" s="233"/>
      <c r="F1883" s="231"/>
      <c r="G1883" s="234"/>
    </row>
    <row r="1884" spans="1:7" ht="9.75" customHeight="1">
      <c r="A1884" s="231"/>
      <c r="B1884" s="235"/>
      <c r="C1884" s="232"/>
      <c r="D1884" s="231"/>
      <c r="E1884" s="233"/>
      <c r="F1884" s="231"/>
      <c r="G1884" s="234"/>
    </row>
    <row r="1885" spans="1:7" ht="9.75" customHeight="1">
      <c r="A1885" s="231"/>
      <c r="B1885" s="235"/>
      <c r="C1885" s="232"/>
      <c r="D1885" s="231"/>
      <c r="E1885" s="233"/>
      <c r="F1885" s="231"/>
      <c r="G1885" s="234"/>
    </row>
    <row r="1886" spans="1:7" ht="9.75" customHeight="1">
      <c r="A1886" s="231"/>
      <c r="B1886" s="235"/>
      <c r="C1886" s="232"/>
      <c r="D1886" s="231"/>
      <c r="E1886" s="233"/>
      <c r="F1886" s="231"/>
      <c r="G1886" s="234"/>
    </row>
    <row r="1887" spans="1:7" ht="9.75" customHeight="1">
      <c r="A1887" s="231"/>
      <c r="B1887" s="235"/>
      <c r="C1887" s="232"/>
      <c r="D1887" s="231"/>
      <c r="E1887" s="233"/>
      <c r="F1887" s="231"/>
      <c r="G1887" s="234"/>
    </row>
    <row r="1888" spans="1:7" ht="9.75" customHeight="1">
      <c r="A1888" s="231"/>
      <c r="B1888" s="235"/>
      <c r="C1888" s="232"/>
      <c r="D1888" s="231"/>
      <c r="E1888" s="233"/>
      <c r="F1888" s="231"/>
      <c r="G1888" s="234"/>
    </row>
    <row r="1889" spans="1:7" ht="9.75" customHeight="1">
      <c r="A1889" s="231"/>
      <c r="B1889" s="235"/>
      <c r="C1889" s="232"/>
      <c r="D1889" s="231"/>
      <c r="E1889" s="233"/>
      <c r="F1889" s="231"/>
      <c r="G1889" s="234"/>
    </row>
    <row r="1890" spans="1:7" ht="9.75" customHeight="1">
      <c r="A1890" s="231"/>
      <c r="B1890" s="235"/>
      <c r="C1890" s="232"/>
      <c r="D1890" s="231"/>
      <c r="E1890" s="233"/>
      <c r="F1890" s="231"/>
      <c r="G1890" s="234"/>
    </row>
    <row r="1891" spans="1:7" ht="9.75" customHeight="1">
      <c r="A1891" s="231"/>
      <c r="B1891" s="235"/>
      <c r="C1891" s="232"/>
      <c r="D1891" s="231"/>
      <c r="E1891" s="233"/>
      <c r="F1891" s="231"/>
      <c r="G1891" s="234"/>
    </row>
    <row r="1892" spans="1:7" ht="9.75" customHeight="1">
      <c r="A1892" s="231"/>
      <c r="B1892" s="235"/>
      <c r="C1892" s="232"/>
      <c r="D1892" s="231"/>
      <c r="E1892" s="233"/>
      <c r="F1892" s="231"/>
      <c r="G1892" s="234"/>
    </row>
    <row r="1893" spans="1:7" ht="9.75" customHeight="1">
      <c r="A1893" s="231"/>
      <c r="B1893" s="235"/>
      <c r="C1893" s="232"/>
      <c r="D1893" s="231"/>
      <c r="E1893" s="233"/>
      <c r="F1893" s="231"/>
      <c r="G1893" s="234"/>
    </row>
    <row r="1894" spans="1:7" ht="9.75" customHeight="1">
      <c r="A1894" s="231"/>
      <c r="B1894" s="235"/>
      <c r="C1894" s="232"/>
      <c r="D1894" s="231"/>
      <c r="E1894" s="233"/>
      <c r="F1894" s="231"/>
      <c r="G1894" s="234"/>
    </row>
    <row r="1895" spans="1:7" ht="9.75" customHeight="1">
      <c r="A1895" s="231"/>
      <c r="B1895" s="235"/>
      <c r="C1895" s="232"/>
      <c r="D1895" s="231"/>
      <c r="E1895" s="233"/>
      <c r="F1895" s="231"/>
      <c r="G1895" s="234"/>
    </row>
    <row r="1896" spans="1:7" ht="9.75" customHeight="1">
      <c r="A1896" s="231"/>
      <c r="B1896" s="235"/>
      <c r="C1896" s="232"/>
      <c r="D1896" s="231"/>
      <c r="E1896" s="233"/>
      <c r="F1896" s="231"/>
      <c r="G1896" s="234"/>
    </row>
    <row r="1897" spans="1:7" ht="9.75" customHeight="1">
      <c r="A1897" s="231"/>
      <c r="B1897" s="235"/>
      <c r="C1897" s="232"/>
      <c r="D1897" s="231"/>
      <c r="E1897" s="233"/>
      <c r="F1897" s="231"/>
      <c r="G1897" s="234"/>
    </row>
    <row r="1898" spans="1:7" ht="9.75" customHeight="1">
      <c r="A1898" s="231"/>
      <c r="B1898" s="235"/>
      <c r="C1898" s="232"/>
      <c r="D1898" s="231"/>
      <c r="E1898" s="233"/>
      <c r="F1898" s="231"/>
      <c r="G1898" s="234"/>
    </row>
    <row r="1899" spans="1:7" ht="9.75" customHeight="1">
      <c r="A1899" s="231"/>
      <c r="B1899" s="235"/>
      <c r="C1899" s="232"/>
      <c r="D1899" s="231"/>
      <c r="E1899" s="233"/>
      <c r="F1899" s="231"/>
      <c r="G1899" s="234"/>
    </row>
    <row r="1900" spans="1:7" ht="9.75" customHeight="1">
      <c r="A1900" s="231"/>
      <c r="B1900" s="235"/>
      <c r="C1900" s="232"/>
      <c r="D1900" s="231"/>
      <c r="E1900" s="233"/>
      <c r="F1900" s="231"/>
      <c r="G1900" s="234"/>
    </row>
    <row r="1901" spans="1:7" ht="9.75" customHeight="1">
      <c r="A1901" s="231"/>
      <c r="B1901" s="235"/>
      <c r="C1901" s="232"/>
      <c r="D1901" s="231"/>
      <c r="E1901" s="233"/>
      <c r="F1901" s="231"/>
      <c r="G1901" s="234"/>
    </row>
    <row r="1902" spans="1:7" ht="9.75" customHeight="1">
      <c r="A1902" s="231"/>
      <c r="B1902" s="235"/>
      <c r="C1902" s="232"/>
      <c r="D1902" s="231"/>
      <c r="E1902" s="233"/>
      <c r="F1902" s="231"/>
      <c r="G1902" s="234"/>
    </row>
    <row r="1903" spans="1:7" ht="9.75" customHeight="1">
      <c r="A1903" s="231"/>
      <c r="B1903" s="235"/>
      <c r="C1903" s="232"/>
      <c r="D1903" s="231"/>
      <c r="E1903" s="233"/>
      <c r="F1903" s="231"/>
      <c r="G1903" s="234"/>
    </row>
    <row r="1904" spans="1:7" ht="9.75" customHeight="1">
      <c r="A1904" s="231"/>
      <c r="B1904" s="235"/>
      <c r="C1904" s="232"/>
      <c r="D1904" s="231"/>
      <c r="E1904" s="233"/>
      <c r="F1904" s="231"/>
      <c r="G1904" s="234"/>
    </row>
    <row r="1905" spans="1:7" ht="7.5" customHeight="1">
      <c r="A1905" s="231"/>
      <c r="B1905" s="235"/>
      <c r="C1905" s="232"/>
      <c r="D1905" s="231"/>
      <c r="E1905" s="233"/>
      <c r="F1905" s="231"/>
      <c r="G1905" s="234"/>
    </row>
    <row r="1906" spans="1:7" ht="9.75" customHeight="1">
      <c r="A1906" s="231"/>
      <c r="B1906" s="235"/>
      <c r="C1906" s="232"/>
      <c r="D1906" s="231"/>
      <c r="E1906" s="233"/>
      <c r="F1906" s="231"/>
      <c r="G1906" s="234"/>
    </row>
    <row r="1907" spans="1:7" ht="9.75" customHeight="1">
      <c r="A1907" s="231"/>
      <c r="B1907" s="235"/>
      <c r="C1907" s="232"/>
      <c r="D1907" s="231"/>
      <c r="E1907" s="233"/>
      <c r="F1907" s="231"/>
      <c r="G1907" s="234"/>
    </row>
    <row r="1908" spans="1:7" ht="9.75" customHeight="1">
      <c r="A1908" s="231"/>
      <c r="B1908" s="235"/>
      <c r="C1908" s="232"/>
      <c r="D1908" s="231"/>
      <c r="E1908" s="233"/>
      <c r="F1908" s="231"/>
      <c r="G1908" s="234"/>
    </row>
    <row r="1909" spans="1:7" ht="9.75" customHeight="1">
      <c r="A1909" s="231"/>
      <c r="B1909" s="235"/>
      <c r="C1909" s="232"/>
      <c r="D1909" s="231"/>
      <c r="E1909" s="233"/>
      <c r="F1909" s="231"/>
      <c r="G1909" s="234"/>
    </row>
    <row r="1910" spans="1:7" ht="9.75" customHeight="1">
      <c r="A1910" s="231"/>
      <c r="B1910" s="235"/>
      <c r="C1910" s="232"/>
      <c r="D1910" s="231"/>
      <c r="E1910" s="233"/>
      <c r="F1910" s="231"/>
      <c r="G1910" s="234"/>
    </row>
    <row r="1911" spans="1:7" ht="9.75" customHeight="1">
      <c r="A1911" s="231"/>
      <c r="B1911" s="235"/>
      <c r="C1911" s="232"/>
      <c r="D1911" s="231"/>
      <c r="E1911" s="233"/>
      <c r="F1911" s="231"/>
      <c r="G1911" s="234"/>
    </row>
    <row r="1912" spans="1:7" ht="9.75" customHeight="1">
      <c r="A1912" s="231"/>
      <c r="B1912" s="235"/>
      <c r="C1912" s="232"/>
      <c r="D1912" s="231"/>
      <c r="E1912" s="233"/>
      <c r="F1912" s="231"/>
      <c r="G1912" s="234"/>
    </row>
    <row r="1913" spans="1:7" ht="9.75" customHeight="1">
      <c r="A1913" s="231"/>
      <c r="B1913" s="235"/>
      <c r="C1913" s="232"/>
      <c r="D1913" s="231"/>
      <c r="E1913" s="233"/>
      <c r="F1913" s="231"/>
      <c r="G1913" s="234"/>
    </row>
    <row r="1914" spans="1:7" ht="9.75" customHeight="1">
      <c r="A1914" s="231"/>
      <c r="B1914" s="235"/>
      <c r="C1914" s="232"/>
      <c r="D1914" s="231"/>
      <c r="E1914" s="233"/>
      <c r="F1914" s="231"/>
      <c r="G1914" s="234"/>
    </row>
    <row r="1915" spans="1:7" ht="9.75" customHeight="1">
      <c r="A1915" s="231"/>
      <c r="B1915" s="235"/>
      <c r="C1915" s="232"/>
      <c r="D1915" s="231"/>
      <c r="E1915" s="233"/>
      <c r="F1915" s="231"/>
      <c r="G1915" s="234"/>
    </row>
    <row r="1916" spans="1:7" ht="9.75" customHeight="1">
      <c r="A1916" s="231"/>
      <c r="B1916" s="235"/>
      <c r="C1916" s="232"/>
      <c r="D1916" s="231"/>
      <c r="E1916" s="233"/>
      <c r="F1916" s="231"/>
      <c r="G1916" s="234"/>
    </row>
    <row r="1917" spans="1:7" ht="9.75" customHeight="1">
      <c r="A1917" s="231"/>
      <c r="B1917" s="235"/>
      <c r="C1917" s="232"/>
      <c r="D1917" s="231"/>
      <c r="E1917" s="233"/>
      <c r="F1917" s="231"/>
      <c r="G1917" s="234"/>
    </row>
    <row r="1918" spans="1:7" ht="9.75" customHeight="1">
      <c r="A1918" s="231"/>
      <c r="B1918" s="235"/>
      <c r="C1918" s="232"/>
      <c r="D1918" s="231"/>
      <c r="E1918" s="233"/>
      <c r="F1918" s="231"/>
      <c r="G1918" s="234"/>
    </row>
    <row r="1919" spans="1:7" ht="9.75" customHeight="1">
      <c r="A1919" s="231"/>
      <c r="B1919" s="235"/>
      <c r="C1919" s="232"/>
      <c r="D1919" s="231"/>
      <c r="E1919" s="233"/>
      <c r="F1919" s="231"/>
      <c r="G1919" s="234"/>
    </row>
    <row r="1920" spans="1:7" ht="9.75" customHeight="1">
      <c r="A1920" s="231"/>
      <c r="B1920" s="235"/>
      <c r="C1920" s="232"/>
      <c r="D1920" s="231"/>
      <c r="E1920" s="233"/>
      <c r="F1920" s="231"/>
      <c r="G1920" s="234"/>
    </row>
    <row r="1921" spans="1:7" ht="9.75" customHeight="1">
      <c r="A1921" s="231"/>
      <c r="B1921" s="235"/>
      <c r="C1921" s="232"/>
      <c r="D1921" s="231"/>
      <c r="E1921" s="233"/>
      <c r="F1921" s="231"/>
      <c r="G1921" s="234"/>
    </row>
    <row r="1922" spans="1:7" ht="9.75" customHeight="1">
      <c r="A1922" s="231"/>
      <c r="B1922" s="235"/>
      <c r="C1922" s="232"/>
      <c r="D1922" s="231"/>
      <c r="E1922" s="233"/>
      <c r="F1922" s="231"/>
      <c r="G1922" s="234"/>
    </row>
    <row r="1923" spans="1:7" ht="9.75" customHeight="1">
      <c r="A1923" s="231"/>
      <c r="B1923" s="235"/>
      <c r="C1923" s="232"/>
      <c r="D1923" s="231"/>
      <c r="E1923" s="233"/>
      <c r="F1923" s="231"/>
      <c r="G1923" s="234"/>
    </row>
    <row r="1924" spans="1:7" ht="9.75" customHeight="1">
      <c r="A1924" s="231"/>
      <c r="B1924" s="235"/>
      <c r="C1924" s="232"/>
      <c r="D1924" s="231"/>
      <c r="E1924" s="233"/>
      <c r="F1924" s="231"/>
      <c r="G1924" s="234"/>
    </row>
    <row r="1925" spans="1:7" ht="9.75" customHeight="1">
      <c r="A1925" s="231"/>
      <c r="B1925" s="235"/>
      <c r="C1925" s="232"/>
      <c r="D1925" s="231"/>
      <c r="E1925" s="233"/>
      <c r="F1925" s="231"/>
      <c r="G1925" s="234"/>
    </row>
    <row r="1926" spans="1:7" ht="9.75" customHeight="1">
      <c r="A1926" s="231"/>
      <c r="B1926" s="235"/>
      <c r="C1926" s="232"/>
      <c r="D1926" s="231"/>
      <c r="E1926" s="233"/>
      <c r="F1926" s="231"/>
      <c r="G1926" s="234"/>
    </row>
    <row r="1927" spans="1:7" ht="9.75" customHeight="1">
      <c r="A1927" s="231"/>
      <c r="B1927" s="235"/>
      <c r="C1927" s="232"/>
      <c r="D1927" s="231"/>
      <c r="E1927" s="233"/>
      <c r="F1927" s="231"/>
      <c r="G1927" s="234"/>
    </row>
    <row r="1928" spans="1:7" ht="9.75" customHeight="1">
      <c r="A1928" s="231"/>
      <c r="B1928" s="235"/>
      <c r="C1928" s="232"/>
      <c r="D1928" s="231"/>
      <c r="E1928" s="233"/>
      <c r="F1928" s="231"/>
      <c r="G1928" s="234"/>
    </row>
    <row r="1929" spans="1:7" ht="9.75" customHeight="1">
      <c r="A1929" s="231"/>
      <c r="B1929" s="235"/>
      <c r="C1929" s="232"/>
      <c r="D1929" s="231"/>
      <c r="E1929" s="233"/>
      <c r="F1929" s="231"/>
      <c r="G1929" s="234"/>
    </row>
    <row r="1930" spans="1:7" ht="9.75" customHeight="1">
      <c r="A1930" s="231"/>
      <c r="B1930" s="235"/>
      <c r="C1930" s="232"/>
      <c r="D1930" s="231"/>
      <c r="E1930" s="233"/>
      <c r="F1930" s="231"/>
      <c r="G1930" s="234"/>
    </row>
    <row r="1931" spans="1:7" ht="9.75" customHeight="1">
      <c r="A1931" s="231"/>
      <c r="B1931" s="235"/>
      <c r="C1931" s="232"/>
      <c r="D1931" s="231"/>
      <c r="E1931" s="233"/>
      <c r="F1931" s="231"/>
      <c r="G1931" s="234"/>
    </row>
    <row r="1932" spans="1:7" ht="9.75" customHeight="1">
      <c r="A1932" s="231"/>
      <c r="B1932" s="235"/>
      <c r="C1932" s="232"/>
      <c r="D1932" s="231"/>
      <c r="E1932" s="233"/>
      <c r="F1932" s="231"/>
      <c r="G1932" s="234"/>
    </row>
    <row r="1933" spans="1:7" ht="9.75" customHeight="1">
      <c r="A1933" s="231"/>
      <c r="B1933" s="235"/>
      <c r="C1933" s="232"/>
      <c r="D1933" s="231"/>
      <c r="E1933" s="233"/>
      <c r="F1933" s="231"/>
      <c r="G1933" s="234"/>
    </row>
    <row r="1934" spans="1:7" ht="9.75" customHeight="1">
      <c r="A1934" s="231"/>
      <c r="B1934" s="235"/>
      <c r="C1934" s="232"/>
      <c r="D1934" s="231"/>
      <c r="E1934" s="233"/>
      <c r="F1934" s="231"/>
      <c r="G1934" s="234"/>
    </row>
    <row r="1935" spans="1:7" ht="9.75" customHeight="1">
      <c r="A1935" s="231"/>
      <c r="B1935" s="235"/>
      <c r="C1935" s="232"/>
      <c r="D1935" s="231"/>
      <c r="E1935" s="233"/>
      <c r="F1935" s="231"/>
      <c r="G1935" s="234"/>
    </row>
    <row r="1936" spans="1:7" ht="9.75" customHeight="1">
      <c r="A1936" s="231"/>
      <c r="B1936" s="235"/>
      <c r="C1936" s="232"/>
      <c r="D1936" s="231"/>
      <c r="E1936" s="233"/>
      <c r="F1936" s="231"/>
      <c r="G1936" s="234"/>
    </row>
    <row r="1937" spans="1:7" ht="9.75" customHeight="1">
      <c r="A1937" s="231"/>
      <c r="B1937" s="235"/>
      <c r="C1937" s="232"/>
      <c r="D1937" s="231"/>
      <c r="E1937" s="233"/>
      <c r="F1937" s="231"/>
      <c r="G1937" s="234"/>
    </row>
    <row r="1938" spans="1:7" ht="9.75" customHeight="1">
      <c r="A1938" s="231"/>
      <c r="B1938" s="235"/>
      <c r="C1938" s="232"/>
      <c r="D1938" s="231"/>
      <c r="E1938" s="233"/>
      <c r="F1938" s="231"/>
      <c r="G1938" s="234"/>
    </row>
    <row r="1939" spans="1:7" ht="9.75" customHeight="1">
      <c r="A1939" s="231"/>
      <c r="B1939" s="235"/>
      <c r="C1939" s="232"/>
      <c r="D1939" s="231"/>
      <c r="E1939" s="233"/>
      <c r="F1939" s="231"/>
      <c r="G1939" s="234"/>
    </row>
    <row r="1940" spans="1:7" ht="9.75" customHeight="1">
      <c r="A1940" s="231"/>
      <c r="B1940" s="235"/>
      <c r="C1940" s="232"/>
      <c r="D1940" s="231"/>
      <c r="E1940" s="233"/>
      <c r="F1940" s="231"/>
      <c r="G1940" s="234"/>
    </row>
    <row r="1941" spans="1:7" ht="9.75" customHeight="1">
      <c r="A1941" s="231"/>
      <c r="B1941" s="235"/>
      <c r="C1941" s="236"/>
      <c r="D1941" s="231"/>
      <c r="E1941" s="233"/>
      <c r="F1941" s="231"/>
      <c r="G1941" s="234"/>
    </row>
    <row r="1942" spans="1:7" ht="9.75" customHeight="1">
      <c r="A1942" s="231"/>
      <c r="B1942" s="235"/>
      <c r="C1942" s="236"/>
      <c r="D1942" s="231"/>
      <c r="E1942" s="233"/>
      <c r="F1942" s="231"/>
      <c r="G1942" s="234"/>
    </row>
    <row r="1943" spans="1:7" ht="9.75" customHeight="1">
      <c r="A1943" s="231"/>
      <c r="B1943" s="235"/>
      <c r="C1943" s="236"/>
      <c r="D1943" s="231"/>
      <c r="E1943" s="233"/>
      <c r="F1943" s="231"/>
      <c r="G1943" s="234"/>
    </row>
    <row r="1944" spans="1:7" ht="9.75" customHeight="1">
      <c r="A1944" s="231"/>
      <c r="B1944" s="235"/>
      <c r="C1944" s="236"/>
      <c r="D1944" s="231"/>
      <c r="E1944" s="233"/>
      <c r="F1944" s="231"/>
      <c r="G1944" s="234"/>
    </row>
    <row r="1945" spans="1:7" ht="9.75" customHeight="1">
      <c r="A1945" s="231"/>
      <c r="B1945" s="235"/>
      <c r="C1945" s="236"/>
      <c r="D1945" s="231"/>
      <c r="E1945" s="233"/>
      <c r="F1945" s="231"/>
      <c r="G1945" s="234"/>
    </row>
    <row r="1946" spans="1:7" ht="9.75" customHeight="1">
      <c r="A1946" s="231"/>
      <c r="B1946" s="235"/>
      <c r="C1946" s="236"/>
      <c r="D1946" s="231"/>
      <c r="E1946" s="240"/>
      <c r="F1946" s="231"/>
      <c r="G1946" s="234"/>
    </row>
    <row r="1947" spans="1:7" ht="9.75" customHeight="1">
      <c r="A1947" s="231"/>
      <c r="B1947" s="235"/>
      <c r="C1947" s="236"/>
      <c r="D1947" s="231"/>
      <c r="E1947" s="240"/>
      <c r="F1947" s="231"/>
      <c r="G1947" s="234"/>
    </row>
    <row r="1948" spans="1:7" ht="9.75" customHeight="1">
      <c r="A1948" s="231"/>
      <c r="B1948" s="235"/>
      <c r="C1948" s="236"/>
      <c r="D1948" s="231"/>
      <c r="E1948" s="240"/>
      <c r="F1948" s="231"/>
      <c r="G1948" s="234"/>
    </row>
    <row r="1949" spans="1:7" ht="9.75" customHeight="1">
      <c r="A1949" s="231"/>
      <c r="B1949" s="235"/>
      <c r="C1949" s="236"/>
      <c r="D1949" s="231"/>
      <c r="E1949" s="240"/>
      <c r="F1949" s="231"/>
      <c r="G1949" s="234"/>
    </row>
    <row r="1950" spans="1:7" ht="9.75" customHeight="1">
      <c r="A1950" s="231"/>
      <c r="B1950" s="235"/>
      <c r="C1950" s="236"/>
      <c r="D1950" s="231"/>
      <c r="E1950" s="240"/>
      <c r="F1950" s="231"/>
      <c r="G1950" s="234"/>
    </row>
    <row r="1951" spans="1:7" ht="9.75" customHeight="1">
      <c r="A1951" s="231"/>
      <c r="B1951" s="235"/>
      <c r="C1951" s="232"/>
      <c r="D1951" s="231"/>
      <c r="E1951" s="233"/>
      <c r="F1951" s="231"/>
      <c r="G1951" s="234"/>
    </row>
    <row r="1952" spans="1:7" ht="9.75" customHeight="1">
      <c r="A1952" s="231"/>
      <c r="B1952" s="235"/>
      <c r="C1952" s="232"/>
      <c r="D1952" s="231"/>
      <c r="E1952" s="233"/>
      <c r="F1952" s="231"/>
      <c r="G1952" s="234"/>
    </row>
    <row r="1953" spans="1:7" ht="9.75" customHeight="1">
      <c r="A1953" s="231"/>
      <c r="B1953" s="235"/>
      <c r="C1953" s="232"/>
      <c r="D1953" s="231"/>
      <c r="E1953" s="233"/>
      <c r="F1953" s="231"/>
      <c r="G1953" s="234"/>
    </row>
    <row r="1954" spans="1:7" ht="9.75" customHeight="1">
      <c r="A1954" s="231"/>
      <c r="B1954" s="235"/>
      <c r="C1954" s="232"/>
      <c r="D1954" s="231"/>
      <c r="E1954" s="233"/>
      <c r="F1954" s="231"/>
      <c r="G1954" s="234"/>
    </row>
    <row r="1955" spans="1:7" ht="9.75" customHeight="1">
      <c r="A1955" s="231"/>
      <c r="B1955" s="235"/>
      <c r="C1955" s="232"/>
      <c r="D1955" s="231"/>
      <c r="E1955" s="233"/>
      <c r="F1955" s="231"/>
      <c r="G1955" s="234"/>
    </row>
    <row r="1956" spans="1:7" ht="9.75" customHeight="1">
      <c r="A1956" s="231"/>
      <c r="B1956" s="235"/>
      <c r="C1956" s="232"/>
      <c r="D1956" s="231"/>
      <c r="E1956" s="233"/>
      <c r="F1956" s="231"/>
      <c r="G1956" s="234"/>
    </row>
    <row r="1957" spans="1:7" ht="9.75" customHeight="1">
      <c r="A1957" s="231"/>
      <c r="B1957" s="235"/>
      <c r="C1957" s="232"/>
      <c r="D1957" s="231"/>
      <c r="E1957" s="233"/>
      <c r="F1957" s="231"/>
      <c r="G1957" s="234"/>
    </row>
    <row r="1958" spans="1:7" ht="9.75" customHeight="1">
      <c r="A1958" s="231"/>
      <c r="B1958" s="235"/>
      <c r="C1958" s="232"/>
      <c r="D1958" s="231"/>
      <c r="E1958" s="233"/>
      <c r="F1958" s="231"/>
      <c r="G1958" s="234"/>
    </row>
    <row r="1959" spans="1:7" ht="9.75" customHeight="1">
      <c r="A1959" s="231"/>
      <c r="B1959" s="235"/>
      <c r="C1959" s="232"/>
      <c r="D1959" s="231"/>
      <c r="E1959" s="233"/>
      <c r="F1959" s="231"/>
      <c r="G1959" s="234"/>
    </row>
    <row r="1960" spans="1:7" ht="9.75" customHeight="1">
      <c r="A1960" s="231"/>
      <c r="B1960" s="235"/>
      <c r="C1960" s="232"/>
      <c r="D1960" s="231"/>
      <c r="E1960" s="233"/>
      <c r="F1960" s="231"/>
      <c r="G1960" s="234"/>
    </row>
    <row r="1961" spans="1:7" ht="9.75" customHeight="1">
      <c r="A1961" s="231"/>
      <c r="B1961" s="235"/>
      <c r="C1961" s="232"/>
      <c r="D1961" s="231"/>
      <c r="E1961" s="233"/>
      <c r="F1961" s="231"/>
      <c r="G1961" s="234"/>
    </row>
    <row r="1962" spans="1:7" ht="9.75" customHeight="1">
      <c r="A1962" s="231"/>
      <c r="B1962" s="235"/>
      <c r="C1962" s="232"/>
      <c r="D1962" s="231"/>
      <c r="E1962" s="233"/>
      <c r="F1962" s="231"/>
      <c r="G1962" s="234"/>
    </row>
    <row r="1963" spans="1:7" ht="9.75" customHeight="1">
      <c r="A1963" s="231"/>
      <c r="B1963" s="235"/>
      <c r="C1963" s="232"/>
      <c r="D1963" s="231"/>
      <c r="E1963" s="233"/>
      <c r="F1963" s="231"/>
      <c r="G1963" s="234"/>
    </row>
    <row r="1964" spans="1:7" ht="9.75" customHeight="1">
      <c r="A1964" s="231"/>
      <c r="B1964" s="235"/>
      <c r="C1964" s="232"/>
      <c r="D1964" s="231"/>
      <c r="E1964" s="233"/>
      <c r="F1964" s="231"/>
      <c r="G1964" s="234"/>
    </row>
    <row r="1965" spans="1:7" ht="9.75" customHeight="1">
      <c r="A1965" s="231"/>
      <c r="B1965" s="235"/>
      <c r="C1965" s="232"/>
      <c r="D1965" s="231"/>
      <c r="E1965" s="233"/>
      <c r="F1965" s="231"/>
      <c r="G1965" s="234"/>
    </row>
    <row r="1966" spans="1:7" ht="9.75" customHeight="1">
      <c r="A1966" s="231"/>
      <c r="B1966" s="235"/>
      <c r="C1966" s="232"/>
      <c r="D1966" s="231"/>
      <c r="E1966" s="233"/>
      <c r="F1966" s="231"/>
      <c r="G1966" s="234"/>
    </row>
    <row r="1967" spans="1:7" ht="9.75" customHeight="1">
      <c r="A1967" s="231"/>
      <c r="B1967" s="235"/>
      <c r="C1967" s="232"/>
      <c r="D1967" s="231"/>
      <c r="E1967" s="233"/>
      <c r="F1967" s="231"/>
      <c r="G1967" s="234"/>
    </row>
    <row r="1968" spans="1:7" ht="9.75" customHeight="1">
      <c r="A1968" s="231"/>
      <c r="B1968" s="235"/>
      <c r="C1968" s="232"/>
      <c r="D1968" s="231"/>
      <c r="E1968" s="233"/>
      <c r="F1968" s="231"/>
      <c r="G1968" s="234"/>
    </row>
    <row r="1969" spans="1:7" ht="9.75" customHeight="1">
      <c r="A1969" s="231"/>
      <c r="B1969" s="235"/>
      <c r="C1969" s="232"/>
      <c r="D1969" s="231"/>
      <c r="E1969" s="233"/>
      <c r="F1969" s="231"/>
      <c r="G1969" s="234"/>
    </row>
    <row r="1970" spans="1:7" ht="9.75" customHeight="1">
      <c r="A1970" s="231"/>
      <c r="B1970" s="235"/>
      <c r="C1970" s="232"/>
      <c r="D1970" s="231"/>
      <c r="E1970" s="233"/>
      <c r="F1970" s="231"/>
      <c r="G1970" s="234"/>
    </row>
    <row r="1971" spans="1:7" ht="9.75" customHeight="1">
      <c r="A1971" s="231"/>
      <c r="B1971" s="235"/>
      <c r="C1971" s="232"/>
      <c r="D1971" s="231"/>
      <c r="E1971" s="233"/>
      <c r="F1971" s="231"/>
      <c r="G1971" s="234"/>
    </row>
    <row r="1972" spans="1:7" ht="9.75" customHeight="1">
      <c r="A1972" s="231"/>
      <c r="B1972" s="235"/>
      <c r="C1972" s="232"/>
      <c r="D1972" s="231"/>
      <c r="E1972" s="233"/>
      <c r="F1972" s="231"/>
      <c r="G1972" s="234"/>
    </row>
    <row r="1973" spans="1:7" ht="9.75" customHeight="1">
      <c r="A1973" s="231"/>
      <c r="B1973" s="235"/>
      <c r="C1973" s="232"/>
      <c r="D1973" s="231"/>
      <c r="E1973" s="233"/>
      <c r="F1973" s="231"/>
      <c r="G1973" s="234"/>
    </row>
    <row r="1974" spans="1:7" ht="9.75" customHeight="1">
      <c r="A1974" s="231"/>
      <c r="B1974" s="235"/>
      <c r="C1974" s="232"/>
      <c r="D1974" s="231"/>
      <c r="E1974" s="233"/>
      <c r="F1974" s="231"/>
      <c r="G1974" s="234"/>
    </row>
    <row r="1975" spans="1:7" ht="9.75" customHeight="1">
      <c r="A1975" s="231"/>
      <c r="B1975" s="235"/>
      <c r="C1975" s="232"/>
      <c r="D1975" s="231"/>
      <c r="E1975" s="233"/>
      <c r="F1975" s="231"/>
      <c r="G1975" s="234"/>
    </row>
    <row r="1976" spans="1:7" ht="9.75" customHeight="1">
      <c r="A1976" s="231"/>
      <c r="B1976" s="235"/>
      <c r="C1976" s="232"/>
      <c r="D1976" s="231"/>
      <c r="E1976" s="233"/>
      <c r="F1976" s="231"/>
      <c r="G1976" s="234"/>
    </row>
    <row r="1977" spans="1:7" ht="9.75" customHeight="1">
      <c r="A1977" s="231"/>
      <c r="B1977" s="235"/>
      <c r="C1977" s="232"/>
      <c r="D1977" s="231"/>
      <c r="E1977" s="233"/>
      <c r="F1977" s="231"/>
      <c r="G1977" s="234"/>
    </row>
    <row r="1978" spans="1:7" ht="9.75" customHeight="1">
      <c r="A1978" s="231"/>
      <c r="B1978" s="235"/>
      <c r="C1978" s="232"/>
      <c r="D1978" s="231"/>
      <c r="E1978" s="233"/>
      <c r="F1978" s="231"/>
      <c r="G1978" s="234"/>
    </row>
    <row r="1979" spans="1:7" ht="9.75" customHeight="1">
      <c r="A1979" s="231"/>
      <c r="B1979" s="235"/>
      <c r="C1979" s="232"/>
      <c r="D1979" s="231"/>
      <c r="E1979" s="233"/>
      <c r="F1979" s="231"/>
      <c r="G1979" s="234"/>
    </row>
    <row r="1980" spans="1:7" ht="9.75" customHeight="1">
      <c r="A1980" s="231"/>
      <c r="B1980" s="235"/>
      <c r="C1980" s="232"/>
      <c r="D1980" s="231"/>
      <c r="E1980" s="233"/>
      <c r="F1980" s="231"/>
      <c r="G1980" s="234"/>
    </row>
    <row r="1981" spans="1:7" ht="9.75" customHeight="1">
      <c r="A1981" s="231"/>
      <c r="B1981" s="235"/>
      <c r="C1981" s="232"/>
      <c r="D1981" s="231"/>
      <c r="E1981" s="233"/>
      <c r="F1981" s="231"/>
      <c r="G1981" s="234"/>
    </row>
    <row r="1982" spans="1:7" ht="9.75" customHeight="1">
      <c r="A1982" s="231"/>
      <c r="B1982" s="235"/>
      <c r="C1982" s="232"/>
      <c r="D1982" s="231"/>
      <c r="E1982" s="233"/>
      <c r="F1982" s="231"/>
      <c r="G1982" s="234"/>
    </row>
    <row r="1983" spans="1:7" ht="9.75" customHeight="1">
      <c r="A1983" s="231"/>
      <c r="B1983" s="235"/>
      <c r="C1983" s="232"/>
      <c r="D1983" s="231"/>
      <c r="E1983" s="233"/>
      <c r="F1983" s="231"/>
      <c r="G1983" s="234"/>
    </row>
    <row r="1984" spans="1:7" ht="9.75" customHeight="1">
      <c r="A1984" s="231"/>
      <c r="B1984" s="235"/>
      <c r="C1984" s="232"/>
      <c r="D1984" s="231"/>
      <c r="E1984" s="233"/>
      <c r="F1984" s="231"/>
      <c r="G1984" s="234"/>
    </row>
    <row r="1985" spans="1:7" ht="8.25" customHeight="1">
      <c r="A1985" s="231"/>
      <c r="B1985" s="235"/>
      <c r="C1985" s="232"/>
      <c r="D1985" s="231"/>
      <c r="E1985" s="233"/>
      <c r="F1985" s="231"/>
      <c r="G1985" s="234"/>
    </row>
    <row r="1986" spans="1:7" ht="9.75" customHeight="1">
      <c r="A1986" s="231"/>
      <c r="B1986" s="235"/>
      <c r="C1986" s="232"/>
      <c r="D1986" s="231"/>
      <c r="E1986" s="233"/>
      <c r="F1986" s="231"/>
      <c r="G1986" s="234"/>
    </row>
    <row r="1987" spans="1:7" ht="9.75" customHeight="1">
      <c r="A1987" s="231"/>
      <c r="B1987" s="235"/>
      <c r="C1987" s="232"/>
      <c r="D1987" s="231"/>
      <c r="E1987" s="233"/>
      <c r="F1987" s="231"/>
      <c r="G1987" s="234"/>
    </row>
    <row r="1988" spans="1:7" ht="9.75" customHeight="1">
      <c r="A1988" s="231"/>
      <c r="B1988" s="235"/>
      <c r="C1988" s="232"/>
      <c r="D1988" s="231"/>
      <c r="E1988" s="233"/>
      <c r="F1988" s="231"/>
      <c r="G1988" s="234"/>
    </row>
    <row r="1989" spans="1:7" ht="9.75" customHeight="1">
      <c r="A1989" s="231"/>
      <c r="B1989" s="235"/>
      <c r="C1989" s="232"/>
      <c r="D1989" s="231"/>
      <c r="E1989" s="233"/>
      <c r="F1989" s="231"/>
      <c r="G1989" s="234"/>
    </row>
    <row r="1990" spans="1:7" ht="6.75" customHeight="1">
      <c r="A1990" s="231"/>
      <c r="B1990" s="235"/>
      <c r="C1990" s="232"/>
      <c r="D1990" s="231"/>
      <c r="E1990" s="233"/>
      <c r="F1990" s="231"/>
      <c r="G1990" s="234"/>
    </row>
    <row r="1991" spans="1:7" ht="9.75" customHeight="1">
      <c r="A1991" s="231"/>
      <c r="B1991" s="235"/>
      <c r="C1991" s="232"/>
      <c r="D1991" s="231"/>
      <c r="E1991" s="239"/>
      <c r="F1991" s="231"/>
      <c r="G1991" s="234"/>
    </row>
    <row r="1992" spans="1:7" ht="9.75" customHeight="1">
      <c r="A1992" s="231"/>
      <c r="B1992" s="235"/>
      <c r="C1992" s="232"/>
      <c r="D1992" s="231"/>
      <c r="E1992" s="239"/>
      <c r="F1992" s="231"/>
      <c r="G1992" s="234"/>
    </row>
    <row r="1993" spans="1:7" ht="9.75" customHeight="1">
      <c r="A1993" s="231"/>
      <c r="B1993" s="235"/>
      <c r="C1993" s="232"/>
      <c r="D1993" s="231"/>
      <c r="E1993" s="239"/>
      <c r="F1993" s="231"/>
      <c r="G1993" s="234"/>
    </row>
    <row r="1994" spans="1:7" ht="9.75" customHeight="1">
      <c r="A1994" s="231"/>
      <c r="B1994" s="235"/>
      <c r="C1994" s="232"/>
      <c r="D1994" s="231"/>
      <c r="E1994" s="239"/>
      <c r="F1994" s="231"/>
      <c r="G1994" s="234"/>
    </row>
    <row r="1995" spans="1:7" ht="9.75" customHeight="1">
      <c r="A1995" s="231"/>
      <c r="B1995" s="235"/>
      <c r="C1995" s="232"/>
      <c r="D1995" s="231"/>
      <c r="E1995" s="239"/>
      <c r="F1995" s="231"/>
      <c r="G1995" s="234"/>
    </row>
    <row r="1996" spans="1:7" ht="9.75" customHeight="1">
      <c r="A1996" s="231"/>
      <c r="B1996" s="235"/>
      <c r="C1996" s="232"/>
      <c r="D1996" s="231"/>
      <c r="E1996" s="233"/>
      <c r="F1996" s="231"/>
      <c r="G1996" s="234"/>
    </row>
    <row r="1997" spans="1:7" ht="9.75" customHeight="1">
      <c r="A1997" s="231"/>
      <c r="B1997" s="235"/>
      <c r="C1997" s="232"/>
      <c r="D1997" s="231"/>
      <c r="E1997" s="233"/>
      <c r="F1997" s="231"/>
      <c r="G1997" s="234"/>
    </row>
    <row r="1998" spans="1:7" ht="9.75" customHeight="1">
      <c r="A1998" s="231"/>
      <c r="B1998" s="235"/>
      <c r="C1998" s="232"/>
      <c r="D1998" s="231"/>
      <c r="E1998" s="233"/>
      <c r="F1998" s="231"/>
      <c r="G1998" s="234"/>
    </row>
    <row r="1999" spans="1:7" ht="9.75" customHeight="1">
      <c r="A1999" s="231"/>
      <c r="B1999" s="235"/>
      <c r="C1999" s="232"/>
      <c r="D1999" s="231"/>
      <c r="E1999" s="233"/>
      <c r="F1999" s="231"/>
      <c r="G1999" s="234"/>
    </row>
    <row r="2000" spans="1:7" ht="9.75" customHeight="1">
      <c r="A2000" s="231"/>
      <c r="B2000" s="235"/>
      <c r="C2000" s="232"/>
      <c r="D2000" s="231"/>
      <c r="E2000" s="233"/>
      <c r="F2000" s="231"/>
      <c r="G2000" s="234"/>
    </row>
    <row r="2001" spans="1:7" ht="9.75" customHeight="1">
      <c r="A2001" s="231"/>
      <c r="B2001" s="235"/>
      <c r="C2001" s="236"/>
      <c r="D2001" s="231"/>
      <c r="E2001" s="233"/>
      <c r="F2001" s="231"/>
      <c r="G2001" s="234"/>
    </row>
    <row r="2002" spans="1:7" ht="9.75" customHeight="1">
      <c r="A2002" s="231"/>
      <c r="B2002" s="235"/>
      <c r="C2002" s="236"/>
      <c r="D2002" s="231"/>
      <c r="E2002" s="233"/>
      <c r="F2002" s="231"/>
      <c r="G2002" s="234"/>
    </row>
    <row r="2003" spans="1:7" ht="9.75" customHeight="1">
      <c r="A2003" s="231"/>
      <c r="B2003" s="235"/>
      <c r="C2003" s="236"/>
      <c r="D2003" s="231"/>
      <c r="E2003" s="233"/>
      <c r="F2003" s="231"/>
      <c r="G2003" s="234"/>
    </row>
    <row r="2004" spans="1:7" ht="9.75" customHeight="1">
      <c r="A2004" s="231"/>
      <c r="B2004" s="235"/>
      <c r="C2004" s="236"/>
      <c r="D2004" s="231"/>
      <c r="E2004" s="233"/>
      <c r="F2004" s="231"/>
      <c r="G2004" s="234"/>
    </row>
    <row r="2005" spans="1:7" ht="9.75" customHeight="1">
      <c r="A2005" s="231"/>
      <c r="B2005" s="235"/>
      <c r="C2005" s="236"/>
      <c r="D2005" s="231"/>
      <c r="E2005" s="233"/>
      <c r="F2005" s="231"/>
      <c r="G2005" s="234"/>
    </row>
    <row r="2006" spans="1:7" ht="9.75" customHeight="1">
      <c r="A2006" s="231"/>
      <c r="B2006" s="235"/>
      <c r="C2006" s="232"/>
      <c r="D2006" s="231"/>
      <c r="E2006" s="233"/>
      <c r="F2006" s="231"/>
      <c r="G2006" s="234"/>
    </row>
    <row r="2007" spans="1:7" ht="9.75" customHeight="1">
      <c r="A2007" s="231"/>
      <c r="B2007" s="235"/>
      <c r="C2007" s="232"/>
      <c r="D2007" s="231"/>
      <c r="E2007" s="233"/>
      <c r="F2007" s="231"/>
      <c r="G2007" s="234"/>
    </row>
    <row r="2008" spans="1:7" ht="9.75" customHeight="1">
      <c r="A2008" s="231"/>
      <c r="B2008" s="235"/>
      <c r="C2008" s="232"/>
      <c r="D2008" s="231"/>
      <c r="E2008" s="233"/>
      <c r="F2008" s="231"/>
      <c r="G2008" s="234"/>
    </row>
    <row r="2009" spans="1:7" ht="9.75" customHeight="1">
      <c r="A2009" s="231"/>
      <c r="B2009" s="235"/>
      <c r="C2009" s="232"/>
      <c r="D2009" s="231"/>
      <c r="E2009" s="233"/>
      <c r="F2009" s="231"/>
      <c r="G2009" s="234"/>
    </row>
    <row r="2010" spans="1:7" ht="9.75" customHeight="1">
      <c r="A2010" s="231"/>
      <c r="B2010" s="235"/>
      <c r="C2010" s="232"/>
      <c r="D2010" s="231"/>
      <c r="E2010" s="233"/>
      <c r="F2010" s="231"/>
      <c r="G2010" s="234"/>
    </row>
    <row r="2011" spans="1:7" ht="9.75" customHeight="1">
      <c r="A2011" s="231"/>
      <c r="B2011" s="235"/>
      <c r="C2011" s="232"/>
      <c r="D2011" s="231"/>
      <c r="E2011" s="233"/>
      <c r="F2011" s="231"/>
      <c r="G2011" s="234"/>
    </row>
    <row r="2012" spans="1:7" ht="9.75" customHeight="1">
      <c r="A2012" s="231"/>
      <c r="B2012" s="235"/>
      <c r="C2012" s="232"/>
      <c r="D2012" s="231"/>
      <c r="E2012" s="233"/>
      <c r="F2012" s="231"/>
      <c r="G2012" s="234"/>
    </row>
    <row r="2013" spans="1:7" ht="9.75" customHeight="1">
      <c r="A2013" s="231"/>
      <c r="B2013" s="235"/>
      <c r="C2013" s="232"/>
      <c r="D2013" s="231"/>
      <c r="E2013" s="233"/>
      <c r="F2013" s="231"/>
      <c r="G2013" s="234"/>
    </row>
    <row r="2014" spans="1:7" ht="9.75" customHeight="1">
      <c r="A2014" s="231"/>
      <c r="B2014" s="235"/>
      <c r="C2014" s="232"/>
      <c r="D2014" s="231"/>
      <c r="E2014" s="233"/>
      <c r="F2014" s="231"/>
      <c r="G2014" s="234"/>
    </row>
    <row r="2015" spans="1:7" ht="9.75" customHeight="1">
      <c r="A2015" s="231"/>
      <c r="B2015" s="235"/>
      <c r="C2015" s="232"/>
      <c r="D2015" s="231"/>
      <c r="E2015" s="233"/>
      <c r="F2015" s="231"/>
      <c r="G2015" s="234"/>
    </row>
    <row r="2016" spans="1:7" ht="9.75" customHeight="1">
      <c r="A2016" s="231"/>
      <c r="B2016" s="235"/>
      <c r="C2016" s="232"/>
      <c r="D2016" s="231"/>
      <c r="E2016" s="233"/>
      <c r="F2016" s="231"/>
      <c r="G2016" s="234"/>
    </row>
    <row r="2017" spans="1:7" ht="9.75" customHeight="1">
      <c r="A2017" s="231"/>
      <c r="B2017" s="235"/>
      <c r="C2017" s="232"/>
      <c r="D2017" s="231"/>
      <c r="E2017" s="233"/>
      <c r="F2017" s="231"/>
      <c r="G2017" s="234"/>
    </row>
    <row r="2018" spans="1:7" ht="9.75" customHeight="1">
      <c r="A2018" s="231"/>
      <c r="B2018" s="235"/>
      <c r="C2018" s="232"/>
      <c r="D2018" s="231"/>
      <c r="E2018" s="233"/>
      <c r="F2018" s="231"/>
      <c r="G2018" s="234"/>
    </row>
    <row r="2019" spans="1:7" ht="9.75" customHeight="1">
      <c r="A2019" s="231"/>
      <c r="B2019" s="235"/>
      <c r="C2019" s="232"/>
      <c r="D2019" s="231"/>
      <c r="E2019" s="233"/>
      <c r="F2019" s="231"/>
      <c r="G2019" s="234"/>
    </row>
    <row r="2020" spans="1:7" ht="9.75" customHeight="1">
      <c r="A2020" s="231"/>
      <c r="B2020" s="235"/>
      <c r="C2020" s="232"/>
      <c r="D2020" s="231"/>
      <c r="E2020" s="233"/>
      <c r="F2020" s="231"/>
      <c r="G2020" s="234"/>
    </row>
    <row r="2021" spans="1:7" ht="9.75" customHeight="1">
      <c r="A2021" s="231"/>
      <c r="B2021" s="235"/>
      <c r="C2021" s="232"/>
      <c r="D2021" s="231"/>
      <c r="E2021" s="233"/>
      <c r="F2021" s="231"/>
      <c r="G2021" s="234"/>
    </row>
    <row r="2022" spans="1:7" ht="9.75" customHeight="1">
      <c r="A2022" s="231"/>
      <c r="B2022" s="235"/>
      <c r="C2022" s="232"/>
      <c r="D2022" s="231"/>
      <c r="E2022" s="233"/>
      <c r="F2022" s="231"/>
      <c r="G2022" s="234"/>
    </row>
    <row r="2023" spans="1:7" ht="9.75" customHeight="1">
      <c r="A2023" s="231"/>
      <c r="B2023" s="235"/>
      <c r="C2023" s="232"/>
      <c r="D2023" s="231"/>
      <c r="E2023" s="233"/>
      <c r="F2023" s="231"/>
      <c r="G2023" s="234"/>
    </row>
    <row r="2024" spans="1:7" ht="9.75" customHeight="1">
      <c r="A2024" s="231"/>
      <c r="B2024" s="235"/>
      <c r="C2024" s="232"/>
      <c r="D2024" s="231"/>
      <c r="E2024" s="233"/>
      <c r="F2024" s="231"/>
      <c r="G2024" s="234"/>
    </row>
    <row r="2025" spans="1:7" ht="9.75" customHeight="1">
      <c r="A2025" s="231"/>
      <c r="B2025" s="235"/>
      <c r="C2025" s="232"/>
      <c r="D2025" s="231"/>
      <c r="E2025" s="233"/>
      <c r="F2025" s="231"/>
      <c r="G2025" s="234"/>
    </row>
    <row r="2026" spans="1:7" ht="9.75" customHeight="1">
      <c r="A2026" s="231"/>
      <c r="B2026" s="235"/>
      <c r="C2026" s="232"/>
      <c r="D2026" s="231"/>
      <c r="E2026" s="233"/>
      <c r="F2026" s="231"/>
      <c r="G2026" s="234"/>
    </row>
    <row r="2027" spans="1:7" ht="9.75" customHeight="1">
      <c r="A2027" s="231"/>
      <c r="B2027" s="235"/>
      <c r="C2027" s="232"/>
      <c r="D2027" s="231"/>
      <c r="E2027" s="233"/>
      <c r="F2027" s="231"/>
      <c r="G2027" s="234"/>
    </row>
    <row r="2028" spans="1:7" ht="9.75" customHeight="1">
      <c r="A2028" s="231"/>
      <c r="B2028" s="235"/>
      <c r="C2028" s="232"/>
      <c r="D2028" s="231"/>
      <c r="E2028" s="233"/>
      <c r="F2028" s="231"/>
      <c r="G2028" s="234"/>
    </row>
    <row r="2029" spans="1:7" ht="9.75" customHeight="1">
      <c r="A2029" s="231"/>
      <c r="B2029" s="235"/>
      <c r="C2029" s="232"/>
      <c r="D2029" s="231"/>
      <c r="E2029" s="233"/>
      <c r="F2029" s="231"/>
      <c r="G2029" s="234"/>
    </row>
    <row r="2030" spans="1:7" ht="9.75" customHeight="1">
      <c r="A2030" s="231"/>
      <c r="B2030" s="235"/>
      <c r="C2030" s="232"/>
      <c r="D2030" s="231"/>
      <c r="E2030" s="233"/>
      <c r="F2030" s="231"/>
      <c r="G2030" s="234"/>
    </row>
    <row r="2031" spans="1:7" ht="9.75" customHeight="1">
      <c r="A2031" s="231"/>
      <c r="B2031" s="235"/>
      <c r="C2031" s="232"/>
      <c r="D2031" s="231"/>
      <c r="E2031" s="233"/>
      <c r="F2031" s="231"/>
      <c r="G2031" s="234"/>
    </row>
    <row r="2032" spans="1:7" ht="9.75" customHeight="1">
      <c r="A2032" s="231"/>
      <c r="B2032" s="235"/>
      <c r="C2032" s="232"/>
      <c r="D2032" s="231"/>
      <c r="E2032" s="233"/>
      <c r="F2032" s="231"/>
      <c r="G2032" s="234"/>
    </row>
    <row r="2033" spans="1:7" ht="9.75" customHeight="1">
      <c r="A2033" s="231"/>
      <c r="B2033" s="235"/>
      <c r="C2033" s="232"/>
      <c r="D2033" s="231"/>
      <c r="E2033" s="233"/>
      <c r="F2033" s="231"/>
      <c r="G2033" s="234"/>
    </row>
    <row r="2034" spans="1:7" ht="9.75" customHeight="1">
      <c r="A2034" s="231"/>
      <c r="B2034" s="235"/>
      <c r="C2034" s="232"/>
      <c r="D2034" s="231"/>
      <c r="E2034" s="233"/>
      <c r="F2034" s="231"/>
      <c r="G2034" s="234"/>
    </row>
    <row r="2035" spans="1:7" ht="9.75" customHeight="1">
      <c r="A2035" s="231"/>
      <c r="B2035" s="235"/>
      <c r="C2035" s="232"/>
      <c r="D2035" s="231"/>
      <c r="E2035" s="233"/>
      <c r="F2035" s="231"/>
      <c r="G2035" s="234"/>
    </row>
    <row r="2036" spans="1:7" ht="9.75" customHeight="1">
      <c r="A2036" s="231"/>
      <c r="B2036" s="235"/>
      <c r="C2036" s="232"/>
      <c r="D2036" s="231"/>
      <c r="E2036" s="233"/>
      <c r="F2036" s="231"/>
      <c r="G2036" s="234"/>
    </row>
    <row r="2037" spans="1:7" ht="9.75" customHeight="1">
      <c r="A2037" s="231"/>
      <c r="B2037" s="235"/>
      <c r="C2037" s="232"/>
      <c r="D2037" s="231"/>
      <c r="E2037" s="233"/>
      <c r="F2037" s="231"/>
      <c r="G2037" s="234"/>
    </row>
    <row r="2038" spans="1:7" ht="9.75" customHeight="1">
      <c r="A2038" s="231"/>
      <c r="B2038" s="235"/>
      <c r="C2038" s="232"/>
      <c r="D2038" s="231"/>
      <c r="E2038" s="233"/>
      <c r="F2038" s="231"/>
      <c r="G2038" s="234"/>
    </row>
    <row r="2039" spans="1:7" ht="9.75" customHeight="1">
      <c r="A2039" s="231"/>
      <c r="B2039" s="235"/>
      <c r="C2039" s="232"/>
      <c r="D2039" s="231"/>
      <c r="E2039" s="233"/>
      <c r="F2039" s="231"/>
      <c r="G2039" s="234"/>
    </row>
    <row r="2040" spans="1:7" ht="9.75" customHeight="1">
      <c r="A2040" s="231"/>
      <c r="B2040" s="235"/>
      <c r="C2040" s="232"/>
      <c r="D2040" s="231"/>
      <c r="E2040" s="233"/>
      <c r="F2040" s="231"/>
      <c r="G2040" s="234"/>
    </row>
    <row r="2041" spans="1:7" ht="9.75" customHeight="1">
      <c r="A2041" s="231"/>
      <c r="B2041" s="235"/>
      <c r="C2041" s="232"/>
      <c r="D2041" s="231"/>
      <c r="E2041" s="233"/>
      <c r="F2041" s="231"/>
      <c r="G2041" s="234"/>
    </row>
    <row r="2042" spans="1:7" ht="9.75" customHeight="1">
      <c r="A2042" s="231"/>
      <c r="B2042" s="235"/>
      <c r="C2042" s="232"/>
      <c r="D2042" s="231"/>
      <c r="E2042" s="233"/>
      <c r="F2042" s="231"/>
      <c r="G2042" s="234"/>
    </row>
    <row r="2043" spans="1:7" ht="9.75" customHeight="1">
      <c r="A2043" s="231"/>
      <c r="B2043" s="235"/>
      <c r="C2043" s="232"/>
      <c r="D2043" s="231"/>
      <c r="E2043" s="233"/>
      <c r="F2043" s="231"/>
      <c r="G2043" s="234"/>
    </row>
    <row r="2044" spans="1:7" ht="9.75" customHeight="1">
      <c r="A2044" s="231"/>
      <c r="B2044" s="235"/>
      <c r="C2044" s="232"/>
      <c r="D2044" s="231"/>
      <c r="E2044" s="233"/>
      <c r="F2044" s="231"/>
      <c r="G2044" s="234"/>
    </row>
    <row r="2045" spans="1:7" ht="9.75" customHeight="1">
      <c r="A2045" s="231"/>
      <c r="B2045" s="235"/>
      <c r="C2045" s="232"/>
      <c r="D2045" s="231"/>
      <c r="E2045" s="233"/>
      <c r="F2045" s="231"/>
      <c r="G2045" s="234"/>
    </row>
    <row r="2046" spans="1:7" ht="9.75" customHeight="1">
      <c r="A2046" s="231"/>
      <c r="B2046" s="235"/>
      <c r="C2046" s="232"/>
      <c r="D2046" s="231"/>
      <c r="E2046" s="233"/>
      <c r="F2046" s="231"/>
      <c r="G2046" s="234"/>
    </row>
    <row r="2047" spans="1:7" ht="9.75" customHeight="1">
      <c r="A2047" s="231"/>
      <c r="B2047" s="235"/>
      <c r="C2047" s="232"/>
      <c r="D2047" s="231"/>
      <c r="E2047" s="233"/>
      <c r="F2047" s="231"/>
      <c r="G2047" s="234"/>
    </row>
    <row r="2048" spans="1:7" ht="9.75" customHeight="1">
      <c r="A2048" s="231"/>
      <c r="B2048" s="235"/>
      <c r="C2048" s="232"/>
      <c r="D2048" s="231"/>
      <c r="E2048" s="233"/>
      <c r="F2048" s="231"/>
      <c r="G2048" s="234"/>
    </row>
    <row r="2049" spans="1:7" ht="9.75" customHeight="1">
      <c r="A2049" s="231"/>
      <c r="B2049" s="235"/>
      <c r="C2049" s="232"/>
      <c r="D2049" s="231"/>
      <c r="E2049" s="233"/>
      <c r="F2049" s="231"/>
      <c r="G2049" s="234"/>
    </row>
    <row r="2050" spans="1:7" ht="9.75" customHeight="1">
      <c r="A2050" s="231"/>
      <c r="B2050" s="235"/>
      <c r="C2050" s="232"/>
      <c r="D2050" s="231"/>
      <c r="E2050" s="233"/>
      <c r="F2050" s="231"/>
      <c r="G2050" s="234"/>
    </row>
    <row r="2051" spans="1:7" ht="9.75" customHeight="1">
      <c r="A2051" s="231"/>
      <c r="B2051" s="235"/>
      <c r="C2051" s="237"/>
      <c r="D2051" s="231"/>
      <c r="E2051" s="238"/>
      <c r="F2051" s="231"/>
      <c r="G2051" s="234"/>
    </row>
    <row r="2052" spans="1:7" ht="9.75" customHeight="1">
      <c r="A2052" s="231"/>
      <c r="B2052" s="235"/>
      <c r="C2052" s="237"/>
      <c r="D2052" s="231"/>
      <c r="E2052" s="238"/>
      <c r="F2052" s="231"/>
      <c r="G2052" s="234"/>
    </row>
    <row r="2053" spans="1:7" ht="9.75" customHeight="1">
      <c r="A2053" s="231"/>
      <c r="B2053" s="235"/>
      <c r="C2053" s="237"/>
      <c r="D2053" s="231"/>
      <c r="E2053" s="238"/>
      <c r="F2053" s="231"/>
      <c r="G2053" s="234"/>
    </row>
    <row r="2054" spans="1:7" ht="9.75" customHeight="1">
      <c r="A2054" s="231"/>
      <c r="B2054" s="235"/>
      <c r="C2054" s="237"/>
      <c r="D2054" s="231"/>
      <c r="E2054" s="238"/>
      <c r="F2054" s="231"/>
      <c r="G2054" s="234"/>
    </row>
    <row r="2055" spans="1:7" ht="9.75" customHeight="1">
      <c r="A2055" s="231"/>
      <c r="B2055" s="235"/>
      <c r="C2055" s="237"/>
      <c r="D2055" s="231"/>
      <c r="E2055" s="238"/>
      <c r="F2055" s="231"/>
      <c r="G2055" s="234"/>
    </row>
    <row r="2056" spans="1:7" ht="9.75" customHeight="1">
      <c r="A2056" s="231"/>
      <c r="B2056" s="235"/>
      <c r="C2056" s="236"/>
      <c r="D2056" s="231"/>
      <c r="E2056" s="233"/>
      <c r="F2056" s="231"/>
      <c r="G2056" s="234"/>
    </row>
    <row r="2057" spans="1:7" ht="9.75" customHeight="1">
      <c r="A2057" s="231"/>
      <c r="B2057" s="235"/>
      <c r="C2057" s="236"/>
      <c r="D2057" s="231"/>
      <c r="E2057" s="233"/>
      <c r="F2057" s="231"/>
      <c r="G2057" s="234"/>
    </row>
    <row r="2058" spans="1:7" ht="9.75" customHeight="1">
      <c r="A2058" s="231"/>
      <c r="B2058" s="235"/>
      <c r="C2058" s="236"/>
      <c r="D2058" s="231"/>
      <c r="E2058" s="233"/>
      <c r="F2058" s="231"/>
      <c r="G2058" s="234"/>
    </row>
    <row r="2059" spans="1:7" ht="9.75" customHeight="1">
      <c r="A2059" s="231"/>
      <c r="B2059" s="235"/>
      <c r="C2059" s="236"/>
      <c r="D2059" s="231"/>
      <c r="E2059" s="233"/>
      <c r="F2059" s="231"/>
      <c r="G2059" s="234"/>
    </row>
    <row r="2060" spans="1:7" ht="9.75" customHeight="1">
      <c r="A2060" s="231"/>
      <c r="B2060" s="235"/>
      <c r="C2060" s="236"/>
      <c r="D2060" s="231"/>
      <c r="E2060" s="233"/>
      <c r="F2060" s="231"/>
      <c r="G2060" s="234"/>
    </row>
    <row r="2061" spans="1:7" ht="9.75" customHeight="1">
      <c r="A2061" s="231"/>
      <c r="B2061" s="235"/>
      <c r="C2061" s="232"/>
      <c r="D2061" s="231"/>
      <c r="E2061" s="233"/>
      <c r="F2061" s="231"/>
      <c r="G2061" s="234"/>
    </row>
    <row r="2062" spans="1:7" ht="9.75" customHeight="1">
      <c r="A2062" s="231"/>
      <c r="B2062" s="235"/>
      <c r="C2062" s="232"/>
      <c r="D2062" s="231"/>
      <c r="E2062" s="233"/>
      <c r="F2062" s="231"/>
      <c r="G2062" s="234"/>
    </row>
    <row r="2063" spans="1:7" ht="9.75" customHeight="1">
      <c r="A2063" s="231"/>
      <c r="B2063" s="235"/>
      <c r="C2063" s="232"/>
      <c r="D2063" s="231"/>
      <c r="E2063" s="233"/>
      <c r="F2063" s="231"/>
      <c r="G2063" s="234"/>
    </row>
    <row r="2064" spans="1:7" ht="9.75" customHeight="1">
      <c r="A2064" s="231"/>
      <c r="B2064" s="235"/>
      <c r="C2064" s="232"/>
      <c r="D2064" s="231"/>
      <c r="E2064" s="233"/>
      <c r="F2064" s="231"/>
      <c r="G2064" s="234"/>
    </row>
    <row r="2065" spans="1:7" ht="7.5" customHeight="1">
      <c r="A2065" s="231"/>
      <c r="B2065" s="235"/>
      <c r="C2065" s="232"/>
      <c r="D2065" s="231"/>
      <c r="E2065" s="233"/>
      <c r="F2065" s="231"/>
      <c r="G2065" s="234"/>
    </row>
    <row r="2066" spans="1:7" ht="9.75" customHeight="1">
      <c r="A2066" s="231"/>
      <c r="B2066" s="235"/>
      <c r="C2066" s="232"/>
      <c r="D2066" s="231"/>
      <c r="E2066" s="233"/>
      <c r="F2066" s="231"/>
      <c r="G2066" s="234"/>
    </row>
    <row r="2067" spans="1:7" ht="9.75" customHeight="1">
      <c r="A2067" s="231"/>
      <c r="B2067" s="235"/>
      <c r="C2067" s="232"/>
      <c r="D2067" s="231"/>
      <c r="E2067" s="233"/>
      <c r="F2067" s="231"/>
      <c r="G2067" s="234"/>
    </row>
    <row r="2068" spans="1:7" ht="9.75" customHeight="1">
      <c r="A2068" s="231"/>
      <c r="B2068" s="235"/>
      <c r="C2068" s="232"/>
      <c r="D2068" s="231"/>
      <c r="E2068" s="233"/>
      <c r="F2068" s="231"/>
      <c r="G2068" s="234"/>
    </row>
    <row r="2069" spans="1:7" ht="9.75" customHeight="1">
      <c r="A2069" s="231"/>
      <c r="B2069" s="235"/>
      <c r="C2069" s="232"/>
      <c r="D2069" s="231"/>
      <c r="E2069" s="233"/>
      <c r="F2069" s="231"/>
      <c r="G2069" s="234"/>
    </row>
    <row r="2070" spans="1:7" ht="9.75" customHeight="1">
      <c r="A2070" s="231"/>
      <c r="B2070" s="235"/>
      <c r="C2070" s="232"/>
      <c r="D2070" s="231"/>
      <c r="E2070" s="233"/>
      <c r="F2070" s="231"/>
      <c r="G2070" s="234"/>
    </row>
    <row r="2071" spans="1:7" ht="9.75" customHeight="1">
      <c r="A2071" s="231"/>
      <c r="B2071" s="235"/>
      <c r="C2071" s="232"/>
      <c r="D2071" s="231"/>
      <c r="E2071" s="233"/>
      <c r="F2071" s="231"/>
      <c r="G2071" s="234"/>
    </row>
    <row r="2072" spans="1:7" ht="9.75" customHeight="1">
      <c r="A2072" s="231"/>
      <c r="B2072" s="235"/>
      <c r="C2072" s="232"/>
      <c r="D2072" s="231"/>
      <c r="E2072" s="233"/>
      <c r="F2072" s="231"/>
      <c r="G2072" s="234"/>
    </row>
    <row r="2073" spans="1:7" ht="9.75" customHeight="1">
      <c r="A2073" s="231"/>
      <c r="B2073" s="235"/>
      <c r="C2073" s="232"/>
      <c r="D2073" s="231"/>
      <c r="E2073" s="233"/>
      <c r="F2073" s="231"/>
      <c r="G2073" s="234"/>
    </row>
    <row r="2074" spans="1:7" ht="9.75" customHeight="1">
      <c r="A2074" s="231"/>
      <c r="B2074" s="235"/>
      <c r="C2074" s="232"/>
      <c r="D2074" s="231"/>
      <c r="E2074" s="233"/>
      <c r="F2074" s="231"/>
      <c r="G2074" s="234"/>
    </row>
    <row r="2075" spans="1:7" ht="9.75" customHeight="1">
      <c r="A2075" s="231"/>
      <c r="B2075" s="235"/>
      <c r="C2075" s="232"/>
      <c r="D2075" s="231"/>
      <c r="E2075" s="233"/>
      <c r="F2075" s="231"/>
      <c r="G2075" s="234"/>
    </row>
    <row r="2076" spans="1:7" ht="9.75" customHeight="1">
      <c r="A2076" s="231"/>
      <c r="B2076" s="235"/>
      <c r="C2076" s="232"/>
      <c r="D2076" s="231"/>
      <c r="E2076" s="233"/>
      <c r="F2076" s="231"/>
      <c r="G2076" s="234"/>
    </row>
    <row r="2077" spans="1:7" ht="9.75" customHeight="1">
      <c r="A2077" s="231"/>
      <c r="B2077" s="235"/>
      <c r="C2077" s="232"/>
      <c r="D2077" s="231"/>
      <c r="E2077" s="233"/>
      <c r="F2077" s="231"/>
      <c r="G2077" s="234"/>
    </row>
    <row r="2078" spans="1:7" ht="9.75" customHeight="1">
      <c r="A2078" s="231"/>
      <c r="B2078" s="235"/>
      <c r="C2078" s="232"/>
      <c r="D2078" s="231"/>
      <c r="E2078" s="233"/>
      <c r="F2078" s="231"/>
      <c r="G2078" s="234"/>
    </row>
    <row r="2079" spans="1:7" ht="9.75" customHeight="1">
      <c r="A2079" s="231"/>
      <c r="B2079" s="235"/>
      <c r="C2079" s="232"/>
      <c r="D2079" s="231"/>
      <c r="E2079" s="233"/>
      <c r="F2079" s="231"/>
      <c r="G2079" s="234"/>
    </row>
    <row r="2080" spans="1:7" ht="9.75" customHeight="1">
      <c r="A2080" s="231"/>
      <c r="B2080" s="235"/>
      <c r="C2080" s="232"/>
      <c r="D2080" s="231"/>
      <c r="E2080" s="233"/>
      <c r="F2080" s="231"/>
      <c r="G2080" s="234"/>
    </row>
    <row r="2081" spans="1:7" ht="9.75" customHeight="1">
      <c r="A2081" s="231"/>
      <c r="B2081" s="235"/>
      <c r="C2081" s="232"/>
      <c r="D2081" s="231"/>
      <c r="E2081" s="233"/>
      <c r="F2081" s="231"/>
      <c r="G2081" s="234"/>
    </row>
    <row r="2082" spans="1:7" ht="9.75" customHeight="1">
      <c r="A2082" s="231"/>
      <c r="B2082" s="235"/>
      <c r="C2082" s="232"/>
      <c r="D2082" s="231"/>
      <c r="E2082" s="233"/>
      <c r="F2082" s="231"/>
      <c r="G2082" s="234"/>
    </row>
    <row r="2083" spans="1:7" ht="9.75" customHeight="1">
      <c r="A2083" s="231"/>
      <c r="B2083" s="235"/>
      <c r="C2083" s="232"/>
      <c r="D2083" s="231"/>
      <c r="E2083" s="233"/>
      <c r="F2083" s="231"/>
      <c r="G2083" s="234"/>
    </row>
    <row r="2084" spans="1:7" ht="9.75" customHeight="1">
      <c r="A2084" s="231"/>
      <c r="B2084" s="235"/>
      <c r="C2084" s="232"/>
      <c r="D2084" s="231"/>
      <c r="E2084" s="233"/>
      <c r="F2084" s="231"/>
      <c r="G2084" s="234"/>
    </row>
    <row r="2085" spans="1:7" ht="9.75" customHeight="1">
      <c r="A2085" s="231"/>
      <c r="B2085" s="235"/>
      <c r="C2085" s="232"/>
      <c r="D2085" s="231"/>
      <c r="E2085" s="233"/>
      <c r="F2085" s="231"/>
      <c r="G2085" s="234"/>
    </row>
    <row r="2086" spans="1:7" ht="9.75" customHeight="1">
      <c r="A2086" s="231"/>
      <c r="B2086" s="235"/>
      <c r="C2086" s="237"/>
      <c r="D2086" s="231"/>
      <c r="E2086" s="238"/>
      <c r="F2086" s="231"/>
      <c r="G2086" s="234"/>
    </row>
    <row r="2087" spans="1:7" ht="9.75" customHeight="1">
      <c r="A2087" s="231"/>
      <c r="B2087" s="235"/>
      <c r="C2087" s="237"/>
      <c r="D2087" s="231"/>
      <c r="E2087" s="238"/>
      <c r="F2087" s="231"/>
      <c r="G2087" s="234"/>
    </row>
    <row r="2088" spans="1:7" ht="9.75" customHeight="1">
      <c r="A2088" s="231"/>
      <c r="B2088" s="235"/>
      <c r="C2088" s="237"/>
      <c r="D2088" s="231"/>
      <c r="E2088" s="238"/>
      <c r="F2088" s="231"/>
      <c r="G2088" s="234"/>
    </row>
    <row r="2089" spans="1:7" ht="9.75" customHeight="1">
      <c r="A2089" s="231"/>
      <c r="B2089" s="235"/>
      <c r="C2089" s="237"/>
      <c r="D2089" s="231"/>
      <c r="E2089" s="238"/>
      <c r="F2089" s="231"/>
      <c r="G2089" s="234"/>
    </row>
    <row r="2090" spans="1:7" ht="9.75" customHeight="1">
      <c r="A2090" s="231"/>
      <c r="B2090" s="235"/>
      <c r="C2090" s="237"/>
      <c r="D2090" s="231"/>
      <c r="E2090" s="238"/>
      <c r="F2090" s="231"/>
      <c r="G2090" s="234"/>
    </row>
    <row r="2091" spans="1:7" ht="9.75" customHeight="1">
      <c r="A2091" s="231"/>
      <c r="B2091" s="235"/>
      <c r="C2091" s="236"/>
      <c r="D2091" s="231"/>
      <c r="E2091" s="233"/>
      <c r="F2091" s="231"/>
      <c r="G2091" s="234"/>
    </row>
    <row r="2092" spans="1:7" ht="9.75" customHeight="1">
      <c r="A2092" s="231"/>
      <c r="B2092" s="235"/>
      <c r="C2092" s="236"/>
      <c r="D2092" s="231"/>
      <c r="E2092" s="233"/>
      <c r="F2092" s="231"/>
      <c r="G2092" s="234"/>
    </row>
    <row r="2093" spans="1:7" ht="9.75" customHeight="1">
      <c r="A2093" s="231"/>
      <c r="B2093" s="235"/>
      <c r="C2093" s="236"/>
      <c r="D2093" s="231"/>
      <c r="E2093" s="233"/>
      <c r="F2093" s="231"/>
      <c r="G2093" s="234"/>
    </row>
    <row r="2094" spans="1:7" ht="9.75" customHeight="1">
      <c r="A2094" s="231"/>
      <c r="B2094" s="235"/>
      <c r="C2094" s="236"/>
      <c r="D2094" s="231"/>
      <c r="E2094" s="233"/>
      <c r="F2094" s="231"/>
      <c r="G2094" s="234"/>
    </row>
    <row r="2095" spans="1:7" ht="9.75" customHeight="1">
      <c r="A2095" s="231"/>
      <c r="B2095" s="235"/>
      <c r="C2095" s="236"/>
      <c r="D2095" s="231"/>
      <c r="E2095" s="233"/>
      <c r="F2095" s="231"/>
      <c r="G2095" s="234"/>
    </row>
    <row r="2096" spans="1:7" ht="9.75" customHeight="1">
      <c r="A2096" s="231"/>
      <c r="B2096" s="235"/>
      <c r="C2096" s="232"/>
      <c r="D2096" s="231"/>
      <c r="E2096" s="233"/>
      <c r="F2096" s="231"/>
      <c r="G2096" s="234"/>
    </row>
    <row r="2097" spans="1:7" ht="9.75" customHeight="1">
      <c r="A2097" s="231"/>
      <c r="B2097" s="235"/>
      <c r="C2097" s="232"/>
      <c r="D2097" s="231"/>
      <c r="E2097" s="233"/>
      <c r="F2097" s="231"/>
      <c r="G2097" s="234"/>
    </row>
    <row r="2098" spans="1:7" ht="9.75" customHeight="1">
      <c r="A2098" s="231"/>
      <c r="B2098" s="235"/>
      <c r="C2098" s="232"/>
      <c r="D2098" s="231"/>
      <c r="E2098" s="233"/>
      <c r="F2098" s="231"/>
      <c r="G2098" s="234"/>
    </row>
    <row r="2099" spans="1:7" ht="9.75" customHeight="1">
      <c r="A2099" s="231"/>
      <c r="B2099" s="235"/>
      <c r="C2099" s="232"/>
      <c r="D2099" s="231"/>
      <c r="E2099" s="233"/>
      <c r="F2099" s="231"/>
      <c r="G2099" s="234"/>
    </row>
    <row r="2100" spans="1:7" ht="9.75" customHeight="1">
      <c r="A2100" s="231"/>
      <c r="B2100" s="235"/>
      <c r="C2100" s="232"/>
      <c r="D2100" s="231"/>
      <c r="E2100" s="233"/>
      <c r="F2100" s="231"/>
      <c r="G2100" s="234"/>
    </row>
    <row r="2101" spans="1:7" ht="9.75" customHeight="1">
      <c r="A2101" s="231"/>
      <c r="B2101" s="235"/>
      <c r="C2101" s="232"/>
      <c r="D2101" s="231"/>
      <c r="E2101" s="233"/>
      <c r="F2101" s="231"/>
      <c r="G2101" s="234"/>
    </row>
    <row r="2102" spans="1:7" ht="9.75" customHeight="1">
      <c r="A2102" s="231"/>
      <c r="B2102" s="235"/>
      <c r="C2102" s="232"/>
      <c r="D2102" s="231"/>
      <c r="E2102" s="233"/>
      <c r="F2102" s="231"/>
      <c r="G2102" s="234"/>
    </row>
    <row r="2103" spans="1:7" ht="9.75" customHeight="1">
      <c r="A2103" s="231"/>
      <c r="B2103" s="235"/>
      <c r="C2103" s="232"/>
      <c r="D2103" s="231"/>
      <c r="E2103" s="233"/>
      <c r="F2103" s="231"/>
      <c r="G2103" s="234"/>
    </row>
    <row r="2104" spans="1:7" ht="9.75" customHeight="1">
      <c r="A2104" s="231"/>
      <c r="B2104" s="235"/>
      <c r="C2104" s="232"/>
      <c r="D2104" s="231"/>
      <c r="E2104" s="233"/>
      <c r="F2104" s="231"/>
      <c r="G2104" s="234"/>
    </row>
    <row r="2105" spans="1:7" ht="9.75" customHeight="1">
      <c r="A2105" s="231"/>
      <c r="B2105" s="235"/>
      <c r="C2105" s="232"/>
      <c r="D2105" s="231"/>
      <c r="E2105" s="233"/>
      <c r="F2105" s="231"/>
      <c r="G2105" s="234"/>
    </row>
    <row r="2106" spans="1:7" ht="9.75" customHeight="1">
      <c r="A2106" s="231"/>
      <c r="B2106" s="235"/>
      <c r="C2106" s="232"/>
      <c r="D2106" s="231"/>
      <c r="E2106" s="233"/>
      <c r="F2106" s="231"/>
      <c r="G2106" s="234"/>
    </row>
    <row r="2107" spans="1:7" ht="9.75" customHeight="1">
      <c r="A2107" s="231"/>
      <c r="B2107" s="235"/>
      <c r="C2107" s="232"/>
      <c r="D2107" s="231"/>
      <c r="E2107" s="233"/>
      <c r="F2107" s="231"/>
      <c r="G2107" s="234"/>
    </row>
    <row r="2108" spans="1:7" ht="9.75" customHeight="1">
      <c r="A2108" s="231"/>
      <c r="B2108" s="235"/>
      <c r="C2108" s="232"/>
      <c r="D2108" s="231"/>
      <c r="E2108" s="233"/>
      <c r="F2108" s="231"/>
      <c r="G2108" s="234"/>
    </row>
    <row r="2109" spans="1:7" ht="9.75" customHeight="1">
      <c r="A2109" s="231"/>
      <c r="B2109" s="235"/>
      <c r="C2109" s="232"/>
      <c r="D2109" s="231"/>
      <c r="E2109" s="233"/>
      <c r="F2109" s="231"/>
      <c r="G2109" s="234"/>
    </row>
    <row r="2110" spans="1:7" ht="9.75" customHeight="1">
      <c r="A2110" s="231"/>
      <c r="B2110" s="235"/>
      <c r="C2110" s="232"/>
      <c r="D2110" s="231"/>
      <c r="E2110" s="233"/>
      <c r="F2110" s="231"/>
      <c r="G2110" s="234"/>
    </row>
    <row r="2111" spans="1:7" ht="9.75" customHeight="1">
      <c r="A2111" s="231"/>
      <c r="B2111" s="235"/>
      <c r="C2111" s="232"/>
      <c r="D2111" s="231"/>
      <c r="E2111" s="233"/>
      <c r="F2111" s="231"/>
      <c r="G2111" s="234"/>
    </row>
    <row r="2112" spans="1:7" ht="9.75" customHeight="1">
      <c r="A2112" s="231"/>
      <c r="B2112" s="235"/>
      <c r="C2112" s="232"/>
      <c r="D2112" s="231"/>
      <c r="E2112" s="233"/>
      <c r="F2112" s="231"/>
      <c r="G2112" s="234"/>
    </row>
    <row r="2113" spans="1:7" ht="9.75" customHeight="1">
      <c r="A2113" s="231"/>
      <c r="B2113" s="235"/>
      <c r="C2113" s="232"/>
      <c r="D2113" s="231"/>
      <c r="E2113" s="233"/>
      <c r="F2113" s="231"/>
      <c r="G2113" s="234"/>
    </row>
    <row r="2114" spans="1:7" ht="9.75" customHeight="1">
      <c r="A2114" s="231"/>
      <c r="B2114" s="235"/>
      <c r="C2114" s="232"/>
      <c r="D2114" s="231"/>
      <c r="E2114" s="233"/>
      <c r="F2114" s="231"/>
      <c r="G2114" s="234"/>
    </row>
    <row r="2115" spans="1:7" ht="9.75" customHeight="1">
      <c r="A2115" s="231"/>
      <c r="B2115" s="235"/>
      <c r="C2115" s="232"/>
      <c r="D2115" s="231"/>
      <c r="E2115" s="233"/>
      <c r="F2115" s="231"/>
      <c r="G2115" s="234"/>
    </row>
    <row r="2116" spans="1:7" ht="9.75" customHeight="1">
      <c r="A2116" s="231"/>
      <c r="B2116" s="235"/>
      <c r="C2116" s="232"/>
      <c r="D2116" s="231"/>
      <c r="E2116" s="233"/>
      <c r="F2116" s="231"/>
      <c r="G2116" s="234"/>
    </row>
    <row r="2117" spans="1:7" ht="9.75" customHeight="1">
      <c r="A2117" s="231"/>
      <c r="B2117" s="235"/>
      <c r="C2117" s="232"/>
      <c r="D2117" s="231"/>
      <c r="E2117" s="233"/>
      <c r="F2117" s="231"/>
      <c r="G2117" s="234"/>
    </row>
    <row r="2118" spans="1:7" ht="9.75" customHeight="1">
      <c r="A2118" s="231"/>
      <c r="B2118" s="235"/>
      <c r="C2118" s="232"/>
      <c r="D2118" s="231"/>
      <c r="E2118" s="233"/>
      <c r="F2118" s="231"/>
      <c r="G2118" s="234"/>
    </row>
    <row r="2119" spans="1:7" ht="9.75" customHeight="1">
      <c r="A2119" s="231"/>
      <c r="B2119" s="235"/>
      <c r="C2119" s="232"/>
      <c r="D2119" s="231"/>
      <c r="E2119" s="233"/>
      <c r="F2119" s="231"/>
      <c r="G2119" s="234"/>
    </row>
    <row r="2120" spans="1:7" ht="9.75" customHeight="1">
      <c r="A2120" s="231"/>
      <c r="B2120" s="235"/>
      <c r="C2120" s="232"/>
      <c r="D2120" s="231"/>
      <c r="E2120" s="233"/>
      <c r="F2120" s="231"/>
      <c r="G2120" s="234"/>
    </row>
    <row r="2121" spans="1:7" ht="9.75" customHeight="1">
      <c r="A2121" s="231"/>
      <c r="B2121" s="235"/>
      <c r="C2121" s="232"/>
      <c r="D2121" s="231"/>
      <c r="E2121" s="233"/>
      <c r="F2121" s="231"/>
      <c r="G2121" s="234"/>
    </row>
    <row r="2122" spans="1:7" ht="9.75" customHeight="1">
      <c r="A2122" s="231"/>
      <c r="B2122" s="235"/>
      <c r="C2122" s="232"/>
      <c r="D2122" s="231"/>
      <c r="E2122" s="233"/>
      <c r="F2122" s="231"/>
      <c r="G2122" s="234"/>
    </row>
    <row r="2123" spans="1:7" ht="9.75" customHeight="1">
      <c r="A2123" s="231"/>
      <c r="B2123" s="235"/>
      <c r="C2123" s="232"/>
      <c r="D2123" s="231"/>
      <c r="E2123" s="233"/>
      <c r="F2123" s="231"/>
      <c r="G2123" s="234"/>
    </row>
    <row r="2124" spans="1:7" ht="9.75" customHeight="1">
      <c r="A2124" s="231"/>
      <c r="B2124" s="235"/>
      <c r="C2124" s="232"/>
      <c r="D2124" s="231"/>
      <c r="E2124" s="233"/>
      <c r="F2124" s="231"/>
      <c r="G2124" s="234"/>
    </row>
    <row r="2125" spans="1:7" ht="9.75" customHeight="1">
      <c r="A2125" s="231"/>
      <c r="B2125" s="235"/>
      <c r="C2125" s="232"/>
      <c r="D2125" s="231"/>
      <c r="E2125" s="233"/>
      <c r="F2125" s="231"/>
      <c r="G2125" s="234"/>
    </row>
    <row r="2126" spans="1:7" ht="9.75" customHeight="1">
      <c r="A2126" s="231"/>
      <c r="B2126" s="235"/>
      <c r="C2126" s="232"/>
      <c r="D2126" s="231"/>
      <c r="E2126" s="233"/>
      <c r="F2126" s="231"/>
      <c r="G2126" s="234"/>
    </row>
    <row r="2127" spans="1:7" ht="9.75" customHeight="1">
      <c r="A2127" s="231"/>
      <c r="B2127" s="235"/>
      <c r="C2127" s="232"/>
      <c r="D2127" s="231"/>
      <c r="E2127" s="233"/>
      <c r="F2127" s="231"/>
      <c r="G2127" s="234"/>
    </row>
    <row r="2128" spans="1:7" ht="9.75" customHeight="1">
      <c r="A2128" s="231"/>
      <c r="B2128" s="235"/>
      <c r="C2128" s="232"/>
      <c r="D2128" s="231"/>
      <c r="E2128" s="233"/>
      <c r="F2128" s="231"/>
      <c r="G2128" s="234"/>
    </row>
    <row r="2129" spans="1:7" ht="9.75" customHeight="1">
      <c r="A2129" s="231"/>
      <c r="B2129" s="235"/>
      <c r="C2129" s="232"/>
      <c r="D2129" s="231"/>
      <c r="E2129" s="233"/>
      <c r="F2129" s="231"/>
      <c r="G2129" s="234"/>
    </row>
    <row r="2130" spans="1:7" ht="9.75" customHeight="1">
      <c r="A2130" s="231"/>
      <c r="B2130" s="235"/>
      <c r="C2130" s="232"/>
      <c r="D2130" s="231"/>
      <c r="E2130" s="233"/>
      <c r="F2130" s="231"/>
      <c r="G2130" s="234"/>
    </row>
    <row r="2131" spans="1:7" ht="9.75" customHeight="1">
      <c r="A2131" s="231"/>
      <c r="B2131" s="235"/>
      <c r="C2131" s="232"/>
      <c r="D2131" s="231"/>
      <c r="E2131" s="233"/>
      <c r="F2131" s="231"/>
      <c r="G2131" s="234"/>
    </row>
    <row r="2132" spans="1:7" ht="9.75" customHeight="1">
      <c r="A2132" s="231"/>
      <c r="B2132" s="235"/>
      <c r="C2132" s="232"/>
      <c r="D2132" s="231"/>
      <c r="E2132" s="233"/>
      <c r="F2132" s="231"/>
      <c r="G2132" s="234"/>
    </row>
    <row r="2133" spans="1:7" ht="9.75" customHeight="1">
      <c r="A2133" s="231"/>
      <c r="B2133" s="235"/>
      <c r="C2133" s="232"/>
      <c r="D2133" s="231"/>
      <c r="E2133" s="233"/>
      <c r="F2133" s="231"/>
      <c r="G2133" s="234"/>
    </row>
    <row r="2134" spans="1:7" ht="9.75" customHeight="1">
      <c r="A2134" s="231"/>
      <c r="B2134" s="235"/>
      <c r="C2134" s="232"/>
      <c r="D2134" s="231"/>
      <c r="E2134" s="233"/>
      <c r="F2134" s="231"/>
      <c r="G2134" s="234"/>
    </row>
    <row r="2135" spans="1:7" ht="9.75" customHeight="1">
      <c r="A2135" s="231"/>
      <c r="B2135" s="235"/>
      <c r="C2135" s="232"/>
      <c r="D2135" s="231"/>
      <c r="E2135" s="233"/>
      <c r="F2135" s="231"/>
      <c r="G2135" s="234"/>
    </row>
    <row r="2136" spans="1:7" ht="9.75" customHeight="1">
      <c r="A2136" s="231"/>
      <c r="B2136" s="235"/>
      <c r="C2136" s="232"/>
      <c r="D2136" s="231"/>
      <c r="E2136" s="233"/>
      <c r="F2136" s="231"/>
      <c r="G2136" s="234"/>
    </row>
    <row r="2137" spans="1:7" ht="9.75" customHeight="1">
      <c r="A2137" s="231"/>
      <c r="B2137" s="235"/>
      <c r="C2137" s="232"/>
      <c r="D2137" s="231"/>
      <c r="E2137" s="233"/>
      <c r="F2137" s="231"/>
      <c r="G2137" s="234"/>
    </row>
    <row r="2138" spans="1:7" ht="9.75" customHeight="1">
      <c r="A2138" s="231"/>
      <c r="B2138" s="235"/>
      <c r="C2138" s="232"/>
      <c r="D2138" s="231"/>
      <c r="E2138" s="233"/>
      <c r="F2138" s="231"/>
      <c r="G2138" s="234"/>
    </row>
    <row r="2139" spans="1:7" ht="9.75" customHeight="1">
      <c r="A2139" s="231"/>
      <c r="B2139" s="235"/>
      <c r="C2139" s="232"/>
      <c r="D2139" s="231"/>
      <c r="E2139" s="233"/>
      <c r="F2139" s="231"/>
      <c r="G2139" s="234"/>
    </row>
    <row r="2140" spans="1:7" ht="9.75" customHeight="1">
      <c r="A2140" s="231"/>
      <c r="B2140" s="235"/>
      <c r="C2140" s="232"/>
      <c r="D2140" s="231"/>
      <c r="E2140" s="233"/>
      <c r="F2140" s="231"/>
      <c r="G2140" s="234"/>
    </row>
    <row r="2141" spans="1:7" ht="9.75" customHeight="1">
      <c r="A2141" s="231"/>
      <c r="B2141" s="235"/>
      <c r="C2141" s="232"/>
      <c r="D2141" s="231"/>
      <c r="E2141" s="233"/>
      <c r="F2141" s="231"/>
      <c r="G2141" s="234"/>
    </row>
    <row r="2142" spans="1:7" ht="9.75" customHeight="1">
      <c r="A2142" s="231"/>
      <c r="B2142" s="235"/>
      <c r="C2142" s="232"/>
      <c r="D2142" s="231"/>
      <c r="E2142" s="233"/>
      <c r="F2142" s="231"/>
      <c r="G2142" s="234"/>
    </row>
    <row r="2143" spans="1:7" ht="9.75" customHeight="1">
      <c r="A2143" s="231"/>
      <c r="B2143" s="235"/>
      <c r="C2143" s="232"/>
      <c r="D2143" s="231"/>
      <c r="E2143" s="233"/>
      <c r="F2143" s="231"/>
      <c r="G2143" s="234"/>
    </row>
    <row r="2144" spans="1:7" ht="9.75" customHeight="1">
      <c r="A2144" s="231"/>
      <c r="B2144" s="235"/>
      <c r="C2144" s="232"/>
      <c r="D2144" s="231"/>
      <c r="E2144" s="233"/>
      <c r="F2144" s="231"/>
      <c r="G2144" s="234"/>
    </row>
    <row r="2145" spans="1:7" ht="9.75" customHeight="1">
      <c r="A2145" s="231"/>
      <c r="B2145" s="235"/>
      <c r="C2145" s="232"/>
      <c r="D2145" s="231"/>
      <c r="E2145" s="233"/>
      <c r="F2145" s="231"/>
      <c r="G2145" s="234"/>
    </row>
    <row r="2146" spans="1:7" ht="9.75" customHeight="1">
      <c r="A2146" s="231"/>
      <c r="B2146" s="235"/>
      <c r="C2146" s="232"/>
      <c r="D2146" s="231"/>
      <c r="E2146" s="233"/>
      <c r="F2146" s="231"/>
      <c r="G2146" s="234"/>
    </row>
    <row r="2147" spans="1:7" ht="9.75" customHeight="1">
      <c r="A2147" s="231"/>
      <c r="B2147" s="235"/>
      <c r="C2147" s="232"/>
      <c r="D2147" s="231"/>
      <c r="E2147" s="233"/>
      <c r="F2147" s="231"/>
      <c r="G2147" s="234"/>
    </row>
    <row r="2148" spans="1:7" ht="9.75" customHeight="1">
      <c r="A2148" s="231"/>
      <c r="B2148" s="235"/>
      <c r="C2148" s="232"/>
      <c r="D2148" s="231"/>
      <c r="E2148" s="233"/>
      <c r="F2148" s="231"/>
      <c r="G2148" s="234"/>
    </row>
    <row r="2149" spans="1:7" ht="9.75" customHeight="1">
      <c r="A2149" s="231"/>
      <c r="B2149" s="235"/>
      <c r="C2149" s="232"/>
      <c r="D2149" s="231"/>
      <c r="E2149" s="233"/>
      <c r="F2149" s="231"/>
      <c r="G2149" s="234"/>
    </row>
    <row r="2150" spans="1:7" ht="9.75" customHeight="1">
      <c r="A2150" s="231"/>
      <c r="B2150" s="235"/>
      <c r="C2150" s="232"/>
      <c r="D2150" s="231"/>
      <c r="E2150" s="233"/>
      <c r="F2150" s="231"/>
      <c r="G2150" s="234"/>
    </row>
    <row r="2151" spans="1:7" ht="9.75" customHeight="1">
      <c r="A2151" s="231"/>
      <c r="B2151" s="235"/>
      <c r="C2151" s="232"/>
      <c r="D2151" s="231"/>
      <c r="E2151" s="233"/>
      <c r="F2151" s="231"/>
      <c r="G2151" s="234"/>
    </row>
    <row r="2152" spans="1:7" ht="9.75" customHeight="1">
      <c r="A2152" s="231"/>
      <c r="B2152" s="235"/>
      <c r="C2152" s="232"/>
      <c r="D2152" s="231"/>
      <c r="E2152" s="233"/>
      <c r="F2152" s="231"/>
      <c r="G2152" s="234"/>
    </row>
    <row r="2153" spans="1:7" ht="9.75" customHeight="1">
      <c r="A2153" s="231"/>
      <c r="B2153" s="235"/>
      <c r="C2153" s="232"/>
      <c r="D2153" s="231"/>
      <c r="E2153" s="233"/>
      <c r="F2153" s="231"/>
      <c r="G2153" s="234"/>
    </row>
    <row r="2154" spans="1:7" ht="9.75" customHeight="1">
      <c r="A2154" s="231"/>
      <c r="B2154" s="235"/>
      <c r="C2154" s="232"/>
      <c r="D2154" s="231"/>
      <c r="E2154" s="233"/>
      <c r="F2154" s="231"/>
      <c r="G2154" s="234"/>
    </row>
    <row r="2155" spans="1:7" ht="9.75" customHeight="1">
      <c r="A2155" s="231"/>
      <c r="B2155" s="235"/>
      <c r="C2155" s="232"/>
      <c r="D2155" s="231"/>
      <c r="E2155" s="233"/>
      <c r="F2155" s="231"/>
      <c r="G2155" s="234"/>
    </row>
    <row r="2156" spans="1:7" ht="9.75" customHeight="1">
      <c r="A2156" s="231"/>
      <c r="B2156" s="235"/>
      <c r="C2156" s="232"/>
      <c r="D2156" s="231"/>
      <c r="E2156" s="233"/>
      <c r="F2156" s="231"/>
      <c r="G2156" s="234"/>
    </row>
    <row r="2157" spans="1:7" ht="9.75" customHeight="1">
      <c r="A2157" s="231"/>
      <c r="B2157" s="235"/>
      <c r="C2157" s="232"/>
      <c r="D2157" s="231"/>
      <c r="E2157" s="233"/>
      <c r="F2157" s="231"/>
      <c r="G2157" s="234"/>
    </row>
    <row r="2158" spans="1:7" ht="9.75" customHeight="1">
      <c r="A2158" s="231"/>
      <c r="B2158" s="235"/>
      <c r="C2158" s="232"/>
      <c r="D2158" s="231"/>
      <c r="E2158" s="233"/>
      <c r="F2158" s="231"/>
      <c r="G2158" s="234"/>
    </row>
    <row r="2159" spans="1:7" ht="9.75" customHeight="1">
      <c r="A2159" s="231"/>
      <c r="B2159" s="235"/>
      <c r="C2159" s="232"/>
      <c r="D2159" s="231"/>
      <c r="E2159" s="233"/>
      <c r="F2159" s="231"/>
      <c r="G2159" s="234"/>
    </row>
    <row r="2160" spans="1:7" ht="9.75" customHeight="1">
      <c r="A2160" s="231"/>
      <c r="B2160" s="235"/>
      <c r="C2160" s="232"/>
      <c r="D2160" s="231"/>
      <c r="E2160" s="233"/>
      <c r="F2160" s="231"/>
      <c r="G2160" s="234"/>
    </row>
    <row r="2161" spans="1:7" ht="9.75" customHeight="1">
      <c r="A2161" s="231"/>
      <c r="B2161" s="235"/>
      <c r="C2161" s="232"/>
      <c r="D2161" s="231"/>
      <c r="E2161" s="233"/>
      <c r="F2161" s="231"/>
      <c r="G2161" s="234"/>
    </row>
    <row r="2162" spans="1:7" ht="9.75" customHeight="1">
      <c r="A2162" s="231"/>
      <c r="B2162" s="235"/>
      <c r="C2162" s="232"/>
      <c r="D2162" s="231"/>
      <c r="E2162" s="233"/>
      <c r="F2162" s="231"/>
      <c r="G2162" s="234"/>
    </row>
    <row r="2163" spans="1:7" ht="9.75" customHeight="1">
      <c r="A2163" s="231"/>
      <c r="B2163" s="235"/>
      <c r="C2163" s="232"/>
      <c r="D2163" s="231"/>
      <c r="E2163" s="233"/>
      <c r="F2163" s="231"/>
      <c r="G2163" s="234"/>
    </row>
    <row r="2164" spans="1:7" ht="9.75" customHeight="1">
      <c r="A2164" s="231"/>
      <c r="B2164" s="235"/>
      <c r="C2164" s="232"/>
      <c r="D2164" s="231"/>
      <c r="E2164" s="233"/>
      <c r="F2164" s="231"/>
      <c r="G2164" s="234"/>
    </row>
    <row r="2165" spans="1:7" ht="9.75" customHeight="1">
      <c r="A2165" s="231"/>
      <c r="B2165" s="235"/>
      <c r="C2165" s="232"/>
      <c r="D2165" s="231"/>
      <c r="E2165" s="233"/>
      <c r="F2165" s="231"/>
      <c r="G2165" s="234"/>
    </row>
    <row r="2166" spans="1:7" ht="9.75" customHeight="1">
      <c r="A2166" s="231"/>
      <c r="B2166" s="235"/>
      <c r="C2166" s="232"/>
      <c r="D2166" s="231"/>
      <c r="E2166" s="233"/>
      <c r="F2166" s="231"/>
      <c r="G2166" s="234"/>
    </row>
    <row r="2167" spans="1:7" ht="9.75" customHeight="1">
      <c r="A2167" s="231"/>
      <c r="B2167" s="235"/>
      <c r="C2167" s="232"/>
      <c r="D2167" s="231"/>
      <c r="E2167" s="233"/>
      <c r="F2167" s="231"/>
      <c r="G2167" s="234"/>
    </row>
    <row r="2168" spans="1:7" ht="9.75" customHeight="1">
      <c r="A2168" s="231"/>
      <c r="B2168" s="235"/>
      <c r="C2168" s="232"/>
      <c r="D2168" s="231"/>
      <c r="E2168" s="233"/>
      <c r="F2168" s="231"/>
      <c r="G2168" s="234"/>
    </row>
    <row r="2169" spans="1:7" ht="9.75" customHeight="1">
      <c r="A2169" s="231"/>
      <c r="B2169" s="235"/>
      <c r="C2169" s="232"/>
      <c r="D2169" s="231"/>
      <c r="E2169" s="233"/>
      <c r="F2169" s="231"/>
      <c r="G2169" s="234"/>
    </row>
    <row r="2170" spans="1:7" ht="9.75" customHeight="1">
      <c r="A2170" s="231"/>
      <c r="B2170" s="235"/>
      <c r="C2170" s="232"/>
      <c r="D2170" s="231"/>
      <c r="E2170" s="233"/>
      <c r="F2170" s="231"/>
      <c r="G2170" s="234"/>
    </row>
    <row r="2171" spans="1:7" ht="9.75" customHeight="1">
      <c r="A2171" s="231"/>
      <c r="B2171" s="235"/>
      <c r="C2171" s="236"/>
      <c r="D2171" s="231"/>
      <c r="E2171" s="233"/>
      <c r="F2171" s="231"/>
      <c r="G2171" s="234"/>
    </row>
    <row r="2172" spans="1:7" ht="9.75" customHeight="1">
      <c r="A2172" s="231"/>
      <c r="B2172" s="235"/>
      <c r="C2172" s="236"/>
      <c r="D2172" s="231"/>
      <c r="E2172" s="233"/>
      <c r="F2172" s="231"/>
      <c r="G2172" s="234"/>
    </row>
    <row r="2173" spans="1:7" ht="9.75" customHeight="1">
      <c r="A2173" s="231"/>
      <c r="B2173" s="235"/>
      <c r="C2173" s="236"/>
      <c r="D2173" s="231"/>
      <c r="E2173" s="233"/>
      <c r="F2173" s="231"/>
      <c r="G2173" s="234"/>
    </row>
    <row r="2174" spans="1:7" ht="9.75" customHeight="1">
      <c r="A2174" s="231"/>
      <c r="B2174" s="235"/>
      <c r="C2174" s="236"/>
      <c r="D2174" s="231"/>
      <c r="E2174" s="233"/>
      <c r="F2174" s="231"/>
      <c r="G2174" s="234"/>
    </row>
    <row r="2175" spans="1:7" ht="9.75" customHeight="1">
      <c r="A2175" s="231"/>
      <c r="B2175" s="235"/>
      <c r="C2175" s="236"/>
      <c r="D2175" s="231"/>
      <c r="E2175" s="233"/>
      <c r="F2175" s="231"/>
      <c r="G2175" s="234"/>
    </row>
    <row r="2176" spans="1:7" ht="9.75" customHeight="1">
      <c r="A2176" s="231"/>
      <c r="B2176" s="235"/>
      <c r="C2176" s="236"/>
      <c r="D2176" s="231"/>
      <c r="E2176" s="240"/>
      <c r="F2176" s="231"/>
      <c r="G2176" s="234"/>
    </row>
    <row r="2177" spans="1:7" ht="9.75" customHeight="1">
      <c r="A2177" s="231"/>
      <c r="B2177" s="235"/>
      <c r="C2177" s="236"/>
      <c r="D2177" s="231"/>
      <c r="E2177" s="240"/>
      <c r="F2177" s="231"/>
      <c r="G2177" s="234"/>
    </row>
    <row r="2178" spans="1:7" ht="9.75" customHeight="1">
      <c r="A2178" s="231"/>
      <c r="B2178" s="235"/>
      <c r="C2178" s="236"/>
      <c r="D2178" s="231"/>
      <c r="E2178" s="240"/>
      <c r="F2178" s="231"/>
      <c r="G2178" s="234"/>
    </row>
    <row r="2179" spans="1:7" ht="9.75" customHeight="1">
      <c r="A2179" s="231"/>
      <c r="B2179" s="235"/>
      <c r="C2179" s="236"/>
      <c r="D2179" s="231"/>
      <c r="E2179" s="240"/>
      <c r="F2179" s="231"/>
      <c r="G2179" s="234"/>
    </row>
    <row r="2180" spans="1:7" ht="6" customHeight="1">
      <c r="A2180" s="231"/>
      <c r="B2180" s="235"/>
      <c r="C2180" s="236"/>
      <c r="D2180" s="231"/>
      <c r="E2180" s="240"/>
      <c r="F2180" s="231"/>
      <c r="G2180" s="234"/>
    </row>
    <row r="2181" spans="1:7" ht="9.75" customHeight="1">
      <c r="A2181" s="231"/>
      <c r="B2181" s="235"/>
      <c r="C2181" s="232"/>
      <c r="D2181" s="231"/>
      <c r="E2181" s="233"/>
      <c r="F2181" s="231"/>
      <c r="G2181" s="234"/>
    </row>
    <row r="2182" spans="1:7" ht="9.75" customHeight="1">
      <c r="A2182" s="231"/>
      <c r="B2182" s="235"/>
      <c r="C2182" s="232"/>
      <c r="D2182" s="231"/>
      <c r="E2182" s="233"/>
      <c r="F2182" s="231"/>
      <c r="G2182" s="234"/>
    </row>
    <row r="2183" spans="1:7" ht="9.75" customHeight="1">
      <c r="A2183" s="231"/>
      <c r="B2183" s="235"/>
      <c r="C2183" s="232"/>
      <c r="D2183" s="231"/>
      <c r="E2183" s="233"/>
      <c r="F2183" s="231"/>
      <c r="G2183" s="234"/>
    </row>
    <row r="2184" spans="1:7" ht="9.75" customHeight="1">
      <c r="A2184" s="231"/>
      <c r="B2184" s="235"/>
      <c r="C2184" s="232"/>
      <c r="D2184" s="231"/>
      <c r="E2184" s="233"/>
      <c r="F2184" s="231"/>
      <c r="G2184" s="234"/>
    </row>
    <row r="2185" spans="1:7" ht="9.75" customHeight="1">
      <c r="A2185" s="231"/>
      <c r="B2185" s="235"/>
      <c r="C2185" s="232"/>
      <c r="D2185" s="231"/>
      <c r="E2185" s="233"/>
      <c r="F2185" s="231"/>
      <c r="G2185" s="234"/>
    </row>
    <row r="2186" spans="1:7" ht="9.75" customHeight="1">
      <c r="A2186" s="231"/>
      <c r="B2186" s="235"/>
      <c r="C2186" s="232"/>
      <c r="D2186" s="231"/>
      <c r="E2186" s="233"/>
      <c r="F2186" s="231"/>
      <c r="G2186" s="234"/>
    </row>
    <row r="2187" spans="1:7" ht="9.75" customHeight="1">
      <c r="A2187" s="231"/>
      <c r="B2187" s="235"/>
      <c r="C2187" s="232"/>
      <c r="D2187" s="231"/>
      <c r="E2187" s="233"/>
      <c r="F2187" s="231"/>
      <c r="G2187" s="234"/>
    </row>
    <row r="2188" spans="1:7" ht="9.75" customHeight="1">
      <c r="A2188" s="231"/>
      <c r="B2188" s="235"/>
      <c r="C2188" s="232"/>
      <c r="D2188" s="231"/>
      <c r="E2188" s="233"/>
      <c r="F2188" s="231"/>
      <c r="G2188" s="234"/>
    </row>
    <row r="2189" spans="1:7" ht="9.75" customHeight="1">
      <c r="A2189" s="231"/>
      <c r="B2189" s="235"/>
      <c r="C2189" s="232"/>
      <c r="D2189" s="231"/>
      <c r="E2189" s="233"/>
      <c r="F2189" s="231"/>
      <c r="G2189" s="234"/>
    </row>
    <row r="2190" spans="1:7" ht="9.75" customHeight="1">
      <c r="A2190" s="231"/>
      <c r="B2190" s="235"/>
      <c r="C2190" s="232"/>
      <c r="D2190" s="231"/>
      <c r="E2190" s="233"/>
      <c r="F2190" s="231"/>
      <c r="G2190" s="234"/>
    </row>
    <row r="2191" spans="1:7" ht="9.75" customHeight="1">
      <c r="A2191" s="231"/>
      <c r="B2191" s="235"/>
      <c r="C2191" s="232"/>
      <c r="D2191" s="231"/>
      <c r="E2191" s="233"/>
      <c r="F2191" s="231"/>
      <c r="G2191" s="234"/>
    </row>
    <row r="2192" spans="1:7" ht="9.75" customHeight="1">
      <c r="A2192" s="231"/>
      <c r="B2192" s="235"/>
      <c r="C2192" s="232"/>
      <c r="D2192" s="231"/>
      <c r="E2192" s="233"/>
      <c r="F2192" s="231"/>
      <c r="G2192" s="234"/>
    </row>
    <row r="2193" spans="1:7" ht="9.75" customHeight="1">
      <c r="A2193" s="231"/>
      <c r="B2193" s="235"/>
      <c r="C2193" s="232"/>
      <c r="D2193" s="231"/>
      <c r="E2193" s="233"/>
      <c r="F2193" s="231"/>
      <c r="G2193" s="234"/>
    </row>
    <row r="2194" spans="1:7" ht="9.75" customHeight="1">
      <c r="A2194" s="231"/>
      <c r="B2194" s="235"/>
      <c r="C2194" s="232"/>
      <c r="D2194" s="231"/>
      <c r="E2194" s="233"/>
      <c r="F2194" s="231"/>
      <c r="G2194" s="234"/>
    </row>
    <row r="2195" spans="1:7" ht="9.75" customHeight="1">
      <c r="A2195" s="231"/>
      <c r="B2195" s="235"/>
      <c r="C2195" s="232"/>
      <c r="D2195" s="231"/>
      <c r="E2195" s="233"/>
      <c r="F2195" s="231"/>
      <c r="G2195" s="234"/>
    </row>
    <row r="2196" spans="1:7" ht="9.75" customHeight="1">
      <c r="A2196" s="231"/>
      <c r="B2196" s="235"/>
      <c r="C2196" s="232"/>
      <c r="D2196" s="231"/>
      <c r="E2196" s="233"/>
      <c r="F2196" s="231"/>
      <c r="G2196" s="234"/>
    </row>
    <row r="2197" spans="1:7" ht="9.75" customHeight="1">
      <c r="A2197" s="231"/>
      <c r="B2197" s="235"/>
      <c r="C2197" s="232"/>
      <c r="D2197" s="231"/>
      <c r="E2197" s="233"/>
      <c r="F2197" s="231"/>
      <c r="G2197" s="234"/>
    </row>
    <row r="2198" spans="1:7" ht="9.75" customHeight="1">
      <c r="A2198" s="231"/>
      <c r="B2198" s="235"/>
      <c r="C2198" s="232"/>
      <c r="D2198" s="231"/>
      <c r="E2198" s="233"/>
      <c r="F2198" s="231"/>
      <c r="G2198" s="234"/>
    </row>
    <row r="2199" spans="1:7" ht="9.75" customHeight="1">
      <c r="A2199" s="231"/>
      <c r="B2199" s="235"/>
      <c r="C2199" s="232"/>
      <c r="D2199" s="231"/>
      <c r="E2199" s="233"/>
      <c r="F2199" s="231"/>
      <c r="G2199" s="234"/>
    </row>
    <row r="2200" spans="1:7" ht="9.75" customHeight="1">
      <c r="A2200" s="231"/>
      <c r="B2200" s="235"/>
      <c r="C2200" s="232"/>
      <c r="D2200" s="231"/>
      <c r="E2200" s="233"/>
      <c r="F2200" s="231"/>
      <c r="G2200" s="234"/>
    </row>
    <row r="2201" spans="1:7" ht="9.75" customHeight="1">
      <c r="A2201" s="231"/>
      <c r="B2201" s="235"/>
      <c r="C2201" s="232"/>
      <c r="D2201" s="231"/>
      <c r="E2201" s="233"/>
      <c r="F2201" s="231"/>
      <c r="G2201" s="234"/>
    </row>
    <row r="2202" spans="1:7" ht="9.75" customHeight="1">
      <c r="A2202" s="231"/>
      <c r="B2202" s="235"/>
      <c r="C2202" s="232"/>
      <c r="D2202" s="231"/>
      <c r="E2202" s="233"/>
      <c r="F2202" s="231"/>
      <c r="G2202" s="234"/>
    </row>
    <row r="2203" spans="1:7" ht="9.75" customHeight="1">
      <c r="A2203" s="231"/>
      <c r="B2203" s="235"/>
      <c r="C2203" s="232"/>
      <c r="D2203" s="231"/>
      <c r="E2203" s="233"/>
      <c r="F2203" s="231"/>
      <c r="G2203" s="234"/>
    </row>
    <row r="2204" spans="1:7" ht="9.75" customHeight="1">
      <c r="A2204" s="231"/>
      <c r="B2204" s="235"/>
      <c r="C2204" s="232"/>
      <c r="D2204" s="231"/>
      <c r="E2204" s="233"/>
      <c r="F2204" s="231"/>
      <c r="G2204" s="234"/>
    </row>
    <row r="2205" spans="1:7" ht="9.75" customHeight="1">
      <c r="A2205" s="231"/>
      <c r="B2205" s="235"/>
      <c r="C2205" s="232"/>
      <c r="D2205" s="231"/>
      <c r="E2205" s="233"/>
      <c r="F2205" s="231"/>
      <c r="G2205" s="234"/>
    </row>
    <row r="2206" spans="1:7" ht="9.75" customHeight="1">
      <c r="A2206" s="231"/>
      <c r="B2206" s="235"/>
      <c r="C2206" s="232"/>
      <c r="D2206" s="231"/>
      <c r="E2206" s="233"/>
      <c r="F2206" s="231"/>
      <c r="G2206" s="234"/>
    </row>
    <row r="2207" spans="1:7" ht="9.75" customHeight="1">
      <c r="A2207" s="231"/>
      <c r="B2207" s="235"/>
      <c r="C2207" s="232"/>
      <c r="D2207" s="231"/>
      <c r="E2207" s="233"/>
      <c r="F2207" s="231"/>
      <c r="G2207" s="234"/>
    </row>
    <row r="2208" spans="1:7" ht="9.75" customHeight="1">
      <c r="A2208" s="231"/>
      <c r="B2208" s="235"/>
      <c r="C2208" s="232"/>
      <c r="D2208" s="231"/>
      <c r="E2208" s="233"/>
      <c r="F2208" s="231"/>
      <c r="G2208" s="234"/>
    </row>
    <row r="2209" spans="1:7" ht="9.75" customHeight="1">
      <c r="A2209" s="231"/>
      <c r="B2209" s="235"/>
      <c r="C2209" s="232"/>
      <c r="D2209" s="231"/>
      <c r="E2209" s="233"/>
      <c r="F2209" s="231"/>
      <c r="G2209" s="234"/>
    </row>
    <row r="2210" spans="1:7" ht="7.5" customHeight="1">
      <c r="A2210" s="231"/>
      <c r="B2210" s="235"/>
      <c r="C2210" s="232"/>
      <c r="D2210" s="231"/>
      <c r="E2210" s="233"/>
      <c r="F2210" s="231"/>
      <c r="G2210" s="234"/>
    </row>
    <row r="2211" spans="1:7" ht="9.75" customHeight="1">
      <c r="A2211" s="231"/>
      <c r="B2211" s="235"/>
      <c r="C2211" s="232"/>
      <c r="D2211" s="231"/>
      <c r="E2211" s="233"/>
      <c r="F2211" s="231"/>
      <c r="G2211" s="234"/>
    </row>
    <row r="2212" spans="1:7" ht="9.75" customHeight="1">
      <c r="A2212" s="231"/>
      <c r="B2212" s="235"/>
      <c r="C2212" s="232"/>
      <c r="D2212" s="231"/>
      <c r="E2212" s="233"/>
      <c r="F2212" s="231"/>
      <c r="G2212" s="234"/>
    </row>
    <row r="2213" spans="1:7" ht="9.75" customHeight="1">
      <c r="A2213" s="231"/>
      <c r="B2213" s="235"/>
      <c r="C2213" s="232"/>
      <c r="D2213" s="231"/>
      <c r="E2213" s="233"/>
      <c r="F2213" s="231"/>
      <c r="G2213" s="234"/>
    </row>
    <row r="2214" spans="1:7" ht="9.75" customHeight="1">
      <c r="A2214" s="231"/>
      <c r="B2214" s="235"/>
      <c r="C2214" s="232"/>
      <c r="D2214" s="231"/>
      <c r="E2214" s="233"/>
      <c r="F2214" s="231"/>
      <c r="G2214" s="234"/>
    </row>
    <row r="2215" spans="1:7" ht="9.75" customHeight="1">
      <c r="A2215" s="231"/>
      <c r="B2215" s="235"/>
      <c r="C2215" s="232"/>
      <c r="D2215" s="231"/>
      <c r="E2215" s="233"/>
      <c r="F2215" s="231"/>
      <c r="G2215" s="234"/>
    </row>
    <row r="2216" spans="1:7" ht="9.75" customHeight="1">
      <c r="A2216" s="231"/>
      <c r="B2216" s="235"/>
      <c r="C2216" s="232"/>
      <c r="D2216" s="231"/>
      <c r="E2216" s="233"/>
      <c r="F2216" s="231"/>
      <c r="G2216" s="234"/>
    </row>
    <row r="2217" spans="1:7" ht="9.75" customHeight="1">
      <c r="A2217" s="231"/>
      <c r="B2217" s="235"/>
      <c r="C2217" s="232"/>
      <c r="D2217" s="231"/>
      <c r="E2217" s="233"/>
      <c r="F2217" s="231"/>
      <c r="G2217" s="234"/>
    </row>
    <row r="2218" spans="1:7" ht="9.75" customHeight="1">
      <c r="A2218" s="231"/>
      <c r="B2218" s="235"/>
      <c r="C2218" s="232"/>
      <c r="D2218" s="231"/>
      <c r="E2218" s="233"/>
      <c r="F2218" s="231"/>
      <c r="G2218" s="234"/>
    </row>
    <row r="2219" spans="1:7" ht="9.75" customHeight="1">
      <c r="A2219" s="231"/>
      <c r="B2219" s="235"/>
      <c r="C2219" s="232"/>
      <c r="D2219" s="231"/>
      <c r="E2219" s="233"/>
      <c r="F2219" s="231"/>
      <c r="G2219" s="234"/>
    </row>
    <row r="2220" spans="1:7" ht="6.75" customHeight="1">
      <c r="A2220" s="231"/>
      <c r="B2220" s="235"/>
      <c r="C2220" s="232"/>
      <c r="D2220" s="231"/>
      <c r="E2220" s="233"/>
      <c r="F2220" s="231"/>
      <c r="G2220" s="234"/>
    </row>
    <row r="2221" spans="1:7" ht="9.75" customHeight="1">
      <c r="A2221" s="231"/>
      <c r="B2221" s="235"/>
      <c r="C2221" s="232"/>
      <c r="D2221" s="231"/>
      <c r="E2221" s="239"/>
      <c r="F2221" s="231"/>
      <c r="G2221" s="234"/>
    </row>
    <row r="2222" spans="1:7" ht="9.75" customHeight="1">
      <c r="A2222" s="231"/>
      <c r="B2222" s="235"/>
      <c r="C2222" s="232"/>
      <c r="D2222" s="231"/>
      <c r="E2222" s="239"/>
      <c r="F2222" s="231"/>
      <c r="G2222" s="234"/>
    </row>
    <row r="2223" spans="1:7" ht="9.75" customHeight="1">
      <c r="A2223" s="231"/>
      <c r="B2223" s="235"/>
      <c r="C2223" s="232"/>
      <c r="D2223" s="231"/>
      <c r="E2223" s="239"/>
      <c r="F2223" s="231"/>
      <c r="G2223" s="234"/>
    </row>
    <row r="2224" spans="1:7" ht="9.75" customHeight="1">
      <c r="A2224" s="231"/>
      <c r="B2224" s="235"/>
      <c r="C2224" s="232"/>
      <c r="D2224" s="231"/>
      <c r="E2224" s="239"/>
      <c r="F2224" s="231"/>
      <c r="G2224" s="234"/>
    </row>
    <row r="2225" spans="1:7" ht="9.75" customHeight="1">
      <c r="A2225" s="231"/>
      <c r="B2225" s="235"/>
      <c r="C2225" s="232"/>
      <c r="D2225" s="231"/>
      <c r="E2225" s="239"/>
      <c r="F2225" s="231"/>
      <c r="G2225" s="234"/>
    </row>
    <row r="2226" spans="1:7" ht="9.75" customHeight="1">
      <c r="A2226" s="231"/>
      <c r="B2226" s="235"/>
      <c r="C2226" s="232"/>
      <c r="D2226" s="231"/>
      <c r="E2226" s="233"/>
      <c r="F2226" s="231"/>
      <c r="G2226" s="234"/>
    </row>
    <row r="2227" spans="1:7" ht="9.75" customHeight="1">
      <c r="A2227" s="231"/>
      <c r="B2227" s="235"/>
      <c r="C2227" s="232"/>
      <c r="D2227" s="231"/>
      <c r="E2227" s="233"/>
      <c r="F2227" s="231"/>
      <c r="G2227" s="234"/>
    </row>
    <row r="2228" spans="1:7" ht="9.75" customHeight="1">
      <c r="A2228" s="231"/>
      <c r="B2228" s="235"/>
      <c r="C2228" s="232"/>
      <c r="D2228" s="231"/>
      <c r="E2228" s="233"/>
      <c r="F2228" s="231"/>
      <c r="G2228" s="234"/>
    </row>
    <row r="2229" spans="1:7" ht="9.75" customHeight="1">
      <c r="A2229" s="231"/>
      <c r="B2229" s="235"/>
      <c r="C2229" s="232"/>
      <c r="D2229" s="231"/>
      <c r="E2229" s="233"/>
      <c r="F2229" s="231"/>
      <c r="G2229" s="234"/>
    </row>
    <row r="2230" spans="1:7" ht="9.75" customHeight="1">
      <c r="A2230" s="231"/>
      <c r="B2230" s="235"/>
      <c r="C2230" s="232"/>
      <c r="D2230" s="231"/>
      <c r="E2230" s="233"/>
      <c r="F2230" s="231"/>
      <c r="G2230" s="234"/>
    </row>
    <row r="2231" spans="1:7" ht="9.75" customHeight="1">
      <c r="A2231" s="231"/>
      <c r="B2231" s="235"/>
      <c r="C2231" s="236"/>
      <c r="D2231" s="231"/>
      <c r="E2231" s="233"/>
      <c r="F2231" s="231"/>
      <c r="G2231" s="234"/>
    </row>
    <row r="2232" spans="1:7" ht="9.75" customHeight="1">
      <c r="A2232" s="231"/>
      <c r="B2232" s="235"/>
      <c r="C2232" s="236"/>
      <c r="D2232" s="231"/>
      <c r="E2232" s="233"/>
      <c r="F2232" s="231"/>
      <c r="G2232" s="234"/>
    </row>
    <row r="2233" spans="1:7" ht="9.75" customHeight="1">
      <c r="A2233" s="231"/>
      <c r="B2233" s="235"/>
      <c r="C2233" s="236"/>
      <c r="D2233" s="231"/>
      <c r="E2233" s="233"/>
      <c r="F2233" s="231"/>
      <c r="G2233" s="234"/>
    </row>
    <row r="2234" spans="1:7" ht="9.75" customHeight="1">
      <c r="A2234" s="231"/>
      <c r="B2234" s="235"/>
      <c r="C2234" s="236"/>
      <c r="D2234" s="231"/>
      <c r="E2234" s="233"/>
      <c r="F2234" s="231"/>
      <c r="G2234" s="234"/>
    </row>
    <row r="2235" spans="1:7" ht="9.75" customHeight="1">
      <c r="A2235" s="231"/>
      <c r="B2235" s="235"/>
      <c r="C2235" s="236"/>
      <c r="D2235" s="231"/>
      <c r="E2235" s="233"/>
      <c r="F2235" s="231"/>
      <c r="G2235" s="234"/>
    </row>
    <row r="2236" spans="1:7" ht="9.75" customHeight="1">
      <c r="A2236" s="231"/>
      <c r="B2236" s="235"/>
      <c r="C2236" s="232"/>
      <c r="D2236" s="231"/>
      <c r="E2236" s="233"/>
      <c r="F2236" s="231"/>
      <c r="G2236" s="234"/>
    </row>
    <row r="2237" spans="1:7" ht="9.75" customHeight="1">
      <c r="A2237" s="231"/>
      <c r="B2237" s="235"/>
      <c r="C2237" s="232"/>
      <c r="D2237" s="231"/>
      <c r="E2237" s="233"/>
      <c r="F2237" s="231"/>
      <c r="G2237" s="234"/>
    </row>
    <row r="2238" spans="1:7" ht="9.75" customHeight="1">
      <c r="A2238" s="231"/>
      <c r="B2238" s="235"/>
      <c r="C2238" s="232"/>
      <c r="D2238" s="231"/>
      <c r="E2238" s="233"/>
      <c r="F2238" s="231"/>
      <c r="G2238" s="234"/>
    </row>
    <row r="2239" spans="1:7" ht="9.75" customHeight="1">
      <c r="A2239" s="231"/>
      <c r="B2239" s="235"/>
      <c r="C2239" s="232"/>
      <c r="D2239" s="231"/>
      <c r="E2239" s="233"/>
      <c r="F2239" s="231"/>
      <c r="G2239" s="234"/>
    </row>
    <row r="2240" spans="1:7" ht="9.75" customHeight="1">
      <c r="A2240" s="231"/>
      <c r="B2240" s="235"/>
      <c r="C2240" s="232"/>
      <c r="D2240" s="231"/>
      <c r="E2240" s="233"/>
      <c r="F2240" s="231"/>
      <c r="G2240" s="234"/>
    </row>
    <row r="2241" spans="1:7" ht="9.75" customHeight="1">
      <c r="A2241" s="231"/>
      <c r="B2241" s="235"/>
      <c r="C2241" s="232"/>
      <c r="D2241" s="231"/>
      <c r="E2241" s="233"/>
      <c r="F2241" s="231"/>
      <c r="G2241" s="234"/>
    </row>
    <row r="2242" spans="1:7" ht="9.75" customHeight="1">
      <c r="A2242" s="231"/>
      <c r="B2242" s="235"/>
      <c r="C2242" s="232"/>
      <c r="D2242" s="231"/>
      <c r="E2242" s="233"/>
      <c r="F2242" s="231"/>
      <c r="G2242" s="234"/>
    </row>
    <row r="2243" spans="1:7" ht="9.75" customHeight="1">
      <c r="A2243" s="231"/>
      <c r="B2243" s="235"/>
      <c r="C2243" s="232"/>
      <c r="D2243" s="231"/>
      <c r="E2243" s="233"/>
      <c r="F2243" s="231"/>
      <c r="G2243" s="234"/>
    </row>
    <row r="2244" spans="1:7" ht="9.75" customHeight="1">
      <c r="A2244" s="231"/>
      <c r="B2244" s="235"/>
      <c r="C2244" s="232"/>
      <c r="D2244" s="231"/>
      <c r="E2244" s="233"/>
      <c r="F2244" s="231"/>
      <c r="G2244" s="234"/>
    </row>
    <row r="2245" spans="1:7" ht="9.75" customHeight="1">
      <c r="A2245" s="231"/>
      <c r="B2245" s="235"/>
      <c r="C2245" s="232"/>
      <c r="D2245" s="231"/>
      <c r="E2245" s="233"/>
      <c r="F2245" s="231"/>
      <c r="G2245" s="234"/>
    </row>
    <row r="2246" spans="1:7" ht="9.75" customHeight="1">
      <c r="A2246" s="231"/>
      <c r="B2246" s="235"/>
      <c r="C2246" s="232"/>
      <c r="D2246" s="231"/>
      <c r="E2246" s="233"/>
      <c r="F2246" s="231"/>
      <c r="G2246" s="234"/>
    </row>
    <row r="2247" spans="1:7" ht="9.75" customHeight="1">
      <c r="A2247" s="231"/>
      <c r="B2247" s="235"/>
      <c r="C2247" s="232"/>
      <c r="D2247" s="231"/>
      <c r="E2247" s="233"/>
      <c r="F2247" s="231"/>
      <c r="G2247" s="234"/>
    </row>
    <row r="2248" spans="1:7" ht="9.75" customHeight="1">
      <c r="A2248" s="231"/>
      <c r="B2248" s="235"/>
      <c r="C2248" s="232"/>
      <c r="D2248" s="231"/>
      <c r="E2248" s="233"/>
      <c r="F2248" s="231"/>
      <c r="G2248" s="234"/>
    </row>
    <row r="2249" spans="1:7" ht="9.75" customHeight="1">
      <c r="A2249" s="231"/>
      <c r="B2249" s="235"/>
      <c r="C2249" s="232"/>
      <c r="D2249" s="231"/>
      <c r="E2249" s="233"/>
      <c r="F2249" s="231"/>
      <c r="G2249" s="234"/>
    </row>
    <row r="2250" spans="1:7" ht="9.75" customHeight="1">
      <c r="A2250" s="231"/>
      <c r="B2250" s="235"/>
      <c r="C2250" s="232"/>
      <c r="D2250" s="231"/>
      <c r="E2250" s="233"/>
      <c r="F2250" s="231"/>
      <c r="G2250" s="234"/>
    </row>
    <row r="2251" spans="1:7" ht="9.75" customHeight="1">
      <c r="A2251" s="231"/>
      <c r="B2251" s="235"/>
      <c r="C2251" s="232"/>
      <c r="D2251" s="231"/>
      <c r="E2251" s="233"/>
      <c r="F2251" s="231"/>
      <c r="G2251" s="234"/>
    </row>
    <row r="2252" spans="1:7" ht="9.75" customHeight="1">
      <c r="A2252" s="231"/>
      <c r="B2252" s="235"/>
      <c r="C2252" s="232"/>
      <c r="D2252" s="231"/>
      <c r="E2252" s="233"/>
      <c r="F2252" s="231"/>
      <c r="G2252" s="234"/>
    </row>
    <row r="2253" spans="1:7" ht="9.75" customHeight="1">
      <c r="A2253" s="231"/>
      <c r="B2253" s="235"/>
      <c r="C2253" s="232"/>
      <c r="D2253" s="231"/>
      <c r="E2253" s="233"/>
      <c r="F2253" s="231"/>
      <c r="G2253" s="234"/>
    </row>
    <row r="2254" spans="1:7" ht="9.75" customHeight="1">
      <c r="A2254" s="231"/>
      <c r="B2254" s="235"/>
      <c r="C2254" s="232"/>
      <c r="D2254" s="231"/>
      <c r="E2254" s="233"/>
      <c r="F2254" s="231"/>
      <c r="G2254" s="234"/>
    </row>
    <row r="2255" spans="1:7" ht="9.75" customHeight="1">
      <c r="A2255" s="231"/>
      <c r="B2255" s="235"/>
      <c r="C2255" s="232"/>
      <c r="D2255" s="231"/>
      <c r="E2255" s="233"/>
      <c r="F2255" s="231"/>
      <c r="G2255" s="234"/>
    </row>
    <row r="2256" spans="1:7" ht="9.75" customHeight="1">
      <c r="A2256" s="231"/>
      <c r="B2256" s="235"/>
      <c r="C2256" s="232"/>
      <c r="D2256" s="231"/>
      <c r="E2256" s="233"/>
      <c r="F2256" s="231"/>
      <c r="G2256" s="234"/>
    </row>
    <row r="2257" spans="1:7" ht="9.75" customHeight="1">
      <c r="A2257" s="231"/>
      <c r="B2257" s="235"/>
      <c r="C2257" s="232"/>
      <c r="D2257" s="231"/>
      <c r="E2257" s="233"/>
      <c r="F2257" s="231"/>
      <c r="G2257" s="234"/>
    </row>
    <row r="2258" spans="1:7" ht="9.75" customHeight="1">
      <c r="A2258" s="231"/>
      <c r="B2258" s="235"/>
      <c r="C2258" s="232"/>
      <c r="D2258" s="231"/>
      <c r="E2258" s="233"/>
      <c r="F2258" s="231"/>
      <c r="G2258" s="234"/>
    </row>
    <row r="2259" spans="1:7" ht="9.75" customHeight="1">
      <c r="A2259" s="231"/>
      <c r="B2259" s="235"/>
      <c r="C2259" s="232"/>
      <c r="D2259" s="231"/>
      <c r="E2259" s="233"/>
      <c r="F2259" s="231"/>
      <c r="G2259" s="234"/>
    </row>
    <row r="2260" spans="1:7" ht="9.75" customHeight="1">
      <c r="A2260" s="231"/>
      <c r="B2260" s="235"/>
      <c r="C2260" s="232"/>
      <c r="D2260" s="231"/>
      <c r="E2260" s="233"/>
      <c r="F2260" s="231"/>
      <c r="G2260" s="234"/>
    </row>
    <row r="2261" spans="1:7" ht="9.75" customHeight="1">
      <c r="A2261" s="231"/>
      <c r="B2261" s="235"/>
      <c r="C2261" s="232"/>
      <c r="D2261" s="231"/>
      <c r="E2261" s="233"/>
      <c r="F2261" s="231"/>
      <c r="G2261" s="234"/>
    </row>
    <row r="2262" spans="1:7" ht="9.75" customHeight="1">
      <c r="A2262" s="231"/>
      <c r="B2262" s="235"/>
      <c r="C2262" s="232"/>
      <c r="D2262" s="231"/>
      <c r="E2262" s="233"/>
      <c r="F2262" s="231"/>
      <c r="G2262" s="234"/>
    </row>
    <row r="2263" spans="1:7" ht="9.75" customHeight="1">
      <c r="A2263" s="231"/>
      <c r="B2263" s="235"/>
      <c r="C2263" s="232"/>
      <c r="D2263" s="231"/>
      <c r="E2263" s="233"/>
      <c r="F2263" s="231"/>
      <c r="G2263" s="234"/>
    </row>
    <row r="2264" spans="1:7" ht="9.75" customHeight="1">
      <c r="A2264" s="231"/>
      <c r="B2264" s="235"/>
      <c r="C2264" s="232"/>
      <c r="D2264" s="231"/>
      <c r="E2264" s="233"/>
      <c r="F2264" s="231"/>
      <c r="G2264" s="234"/>
    </row>
    <row r="2265" spans="1:7" ht="9.75" customHeight="1">
      <c r="A2265" s="231"/>
      <c r="B2265" s="235"/>
      <c r="C2265" s="232"/>
      <c r="D2265" s="231"/>
      <c r="E2265" s="233"/>
      <c r="F2265" s="231"/>
      <c r="G2265" s="234"/>
    </row>
    <row r="2266" spans="1:7" ht="9.75" customHeight="1">
      <c r="A2266" s="231"/>
      <c r="B2266" s="235"/>
      <c r="C2266" s="232"/>
      <c r="D2266" s="231"/>
      <c r="E2266" s="233"/>
      <c r="F2266" s="231"/>
      <c r="G2266" s="234"/>
    </row>
    <row r="2267" spans="1:7" ht="9.75" customHeight="1">
      <c r="A2267" s="231"/>
      <c r="B2267" s="235"/>
      <c r="C2267" s="232"/>
      <c r="D2267" s="231"/>
      <c r="E2267" s="233"/>
      <c r="F2267" s="231"/>
      <c r="G2267" s="234"/>
    </row>
    <row r="2268" spans="1:7" ht="9.75" customHeight="1">
      <c r="A2268" s="231"/>
      <c r="B2268" s="235"/>
      <c r="C2268" s="232"/>
      <c r="D2268" s="231"/>
      <c r="E2268" s="233"/>
      <c r="F2268" s="231"/>
      <c r="G2268" s="234"/>
    </row>
    <row r="2269" spans="1:7" ht="9.75" customHeight="1">
      <c r="A2269" s="231"/>
      <c r="B2269" s="235"/>
      <c r="C2269" s="232"/>
      <c r="D2269" s="231"/>
      <c r="E2269" s="233"/>
      <c r="F2269" s="231"/>
      <c r="G2269" s="234"/>
    </row>
    <row r="2270" spans="1:7" ht="9.75" customHeight="1">
      <c r="A2270" s="231"/>
      <c r="B2270" s="235"/>
      <c r="C2270" s="232"/>
      <c r="D2270" s="231"/>
      <c r="E2270" s="233"/>
      <c r="F2270" s="231"/>
      <c r="G2270" s="234"/>
    </row>
    <row r="2271" spans="1:7" ht="9.75" customHeight="1">
      <c r="A2271" s="231"/>
      <c r="B2271" s="235"/>
      <c r="C2271" s="232"/>
      <c r="D2271" s="231"/>
      <c r="E2271" s="233"/>
      <c r="F2271" s="231"/>
      <c r="G2271" s="234"/>
    </row>
    <row r="2272" spans="1:7" ht="9.75" customHeight="1">
      <c r="A2272" s="231"/>
      <c r="B2272" s="235"/>
      <c r="C2272" s="232"/>
      <c r="D2272" s="231"/>
      <c r="E2272" s="233"/>
      <c r="F2272" s="231"/>
      <c r="G2272" s="234"/>
    </row>
    <row r="2273" spans="1:7" ht="9.75" customHeight="1">
      <c r="A2273" s="231"/>
      <c r="B2273" s="235"/>
      <c r="C2273" s="232"/>
      <c r="D2273" s="231"/>
      <c r="E2273" s="233"/>
      <c r="F2273" s="231"/>
      <c r="G2273" s="234"/>
    </row>
    <row r="2274" spans="1:7" ht="9.75" customHeight="1">
      <c r="A2274" s="231"/>
      <c r="B2274" s="235"/>
      <c r="C2274" s="232"/>
      <c r="D2274" s="231"/>
      <c r="E2274" s="233"/>
      <c r="F2274" s="231"/>
      <c r="G2274" s="234"/>
    </row>
    <row r="2275" spans="1:7" ht="9.75" customHeight="1">
      <c r="A2275" s="231"/>
      <c r="B2275" s="235"/>
      <c r="C2275" s="232"/>
      <c r="D2275" s="231"/>
      <c r="E2275" s="233"/>
      <c r="F2275" s="231"/>
      <c r="G2275" s="234"/>
    </row>
    <row r="2276" spans="1:7" ht="9.75" customHeight="1">
      <c r="A2276" s="231"/>
      <c r="B2276" s="235"/>
      <c r="C2276" s="232"/>
      <c r="D2276" s="231"/>
      <c r="E2276" s="233"/>
      <c r="F2276" s="231"/>
      <c r="G2276" s="234"/>
    </row>
    <row r="2277" spans="1:7" ht="9.75" customHeight="1">
      <c r="A2277" s="231"/>
      <c r="B2277" s="235"/>
      <c r="C2277" s="232"/>
      <c r="D2277" s="231"/>
      <c r="E2277" s="233"/>
      <c r="F2277" s="231"/>
      <c r="G2277" s="234"/>
    </row>
    <row r="2278" spans="1:7" ht="9.75" customHeight="1">
      <c r="A2278" s="231"/>
      <c r="B2278" s="235"/>
      <c r="C2278" s="232"/>
      <c r="D2278" s="231"/>
      <c r="E2278" s="233"/>
      <c r="F2278" s="231"/>
      <c r="G2278" s="234"/>
    </row>
    <row r="2279" spans="1:7" ht="9.75" customHeight="1">
      <c r="A2279" s="231"/>
      <c r="B2279" s="235"/>
      <c r="C2279" s="232"/>
      <c r="D2279" s="231"/>
      <c r="E2279" s="233"/>
      <c r="F2279" s="231"/>
      <c r="G2279" s="234"/>
    </row>
    <row r="2280" spans="1:7" ht="9.75" customHeight="1">
      <c r="A2280" s="231"/>
      <c r="B2280" s="235"/>
      <c r="C2280" s="232"/>
      <c r="D2280" s="231"/>
      <c r="E2280" s="233"/>
      <c r="F2280" s="231"/>
      <c r="G2280" s="234"/>
    </row>
    <row r="2281" spans="1:7" ht="9.75" customHeight="1">
      <c r="A2281" s="231"/>
      <c r="B2281" s="235"/>
      <c r="C2281" s="237"/>
      <c r="D2281" s="231"/>
      <c r="E2281" s="238"/>
      <c r="F2281" s="231"/>
      <c r="G2281" s="234"/>
    </row>
    <row r="2282" spans="1:7" ht="9.75" customHeight="1">
      <c r="A2282" s="231"/>
      <c r="B2282" s="235"/>
      <c r="C2282" s="237"/>
      <c r="D2282" s="231"/>
      <c r="E2282" s="238"/>
      <c r="F2282" s="231"/>
      <c r="G2282" s="234"/>
    </row>
    <row r="2283" spans="1:7" ht="9.75" customHeight="1">
      <c r="A2283" s="231"/>
      <c r="B2283" s="235"/>
      <c r="C2283" s="237"/>
      <c r="D2283" s="231"/>
      <c r="E2283" s="238"/>
      <c r="F2283" s="231"/>
      <c r="G2283" s="234"/>
    </row>
    <row r="2284" spans="1:7" ht="9.75" customHeight="1">
      <c r="A2284" s="231"/>
      <c r="B2284" s="235"/>
      <c r="C2284" s="237"/>
      <c r="D2284" s="231"/>
      <c r="E2284" s="238"/>
      <c r="F2284" s="231"/>
      <c r="G2284" s="234"/>
    </row>
    <row r="2285" spans="1:7" ht="9.75" customHeight="1">
      <c r="A2285" s="231"/>
      <c r="B2285" s="235"/>
      <c r="C2285" s="237"/>
      <c r="D2285" s="231"/>
      <c r="E2285" s="238"/>
      <c r="F2285" s="231"/>
      <c r="G2285" s="234"/>
    </row>
    <row r="2286" spans="1:7" ht="9.75" customHeight="1">
      <c r="A2286" s="231"/>
      <c r="B2286" s="235"/>
      <c r="C2286" s="236"/>
      <c r="D2286" s="231"/>
      <c r="E2286" s="233"/>
      <c r="F2286" s="231"/>
      <c r="G2286" s="234"/>
    </row>
    <row r="2287" spans="1:7" ht="9.75" customHeight="1">
      <c r="A2287" s="231"/>
      <c r="B2287" s="235"/>
      <c r="C2287" s="236"/>
      <c r="D2287" s="231"/>
      <c r="E2287" s="233"/>
      <c r="F2287" s="231"/>
      <c r="G2287" s="234"/>
    </row>
    <row r="2288" spans="1:7" ht="9.75" customHeight="1">
      <c r="A2288" s="231"/>
      <c r="B2288" s="235"/>
      <c r="C2288" s="236"/>
      <c r="D2288" s="231"/>
      <c r="E2288" s="233"/>
      <c r="F2288" s="231"/>
      <c r="G2288" s="234"/>
    </row>
    <row r="2289" spans="1:7" ht="9.75" customHeight="1">
      <c r="A2289" s="231"/>
      <c r="B2289" s="235"/>
      <c r="C2289" s="236"/>
      <c r="D2289" s="231"/>
      <c r="E2289" s="233"/>
      <c r="F2289" s="231"/>
      <c r="G2289" s="234"/>
    </row>
    <row r="2290" spans="1:7" ht="9.75" customHeight="1">
      <c r="A2290" s="231"/>
      <c r="B2290" s="235"/>
      <c r="C2290" s="236"/>
      <c r="D2290" s="231"/>
      <c r="E2290" s="233"/>
      <c r="F2290" s="231"/>
      <c r="G2290" s="234"/>
    </row>
    <row r="2291" spans="1:7" ht="9.75" customHeight="1">
      <c r="A2291" s="231"/>
      <c r="B2291" s="235"/>
      <c r="C2291" s="232"/>
      <c r="D2291" s="231"/>
      <c r="E2291" s="233"/>
      <c r="F2291" s="231"/>
      <c r="G2291" s="234"/>
    </row>
    <row r="2292" spans="1:7" ht="9.75" customHeight="1">
      <c r="A2292" s="231"/>
      <c r="B2292" s="235"/>
      <c r="C2292" s="232"/>
      <c r="D2292" s="231"/>
      <c r="E2292" s="233"/>
      <c r="F2292" s="231"/>
      <c r="G2292" s="234"/>
    </row>
    <row r="2293" spans="1:7" ht="9.75" customHeight="1">
      <c r="A2293" s="231"/>
      <c r="B2293" s="235"/>
      <c r="C2293" s="232"/>
      <c r="D2293" s="231"/>
      <c r="E2293" s="233"/>
      <c r="F2293" s="231"/>
      <c r="G2293" s="234"/>
    </row>
    <row r="2294" spans="1:7" ht="9.75" customHeight="1">
      <c r="A2294" s="231"/>
      <c r="B2294" s="235"/>
      <c r="C2294" s="232"/>
      <c r="D2294" s="231"/>
      <c r="E2294" s="233"/>
      <c r="F2294" s="231"/>
      <c r="G2294" s="234"/>
    </row>
    <row r="2295" spans="1:7" ht="7.5" customHeight="1">
      <c r="A2295" s="231"/>
      <c r="B2295" s="235"/>
      <c r="C2295" s="232"/>
      <c r="D2295" s="231"/>
      <c r="E2295" s="233"/>
      <c r="F2295" s="231"/>
      <c r="G2295" s="234"/>
    </row>
    <row r="2296" spans="1:7" ht="9.75" customHeight="1">
      <c r="A2296" s="231"/>
      <c r="B2296" s="235"/>
      <c r="C2296" s="232"/>
      <c r="D2296" s="231"/>
      <c r="E2296" s="233"/>
      <c r="F2296" s="231"/>
      <c r="G2296" s="234"/>
    </row>
    <row r="2297" spans="1:7" ht="9.75" customHeight="1">
      <c r="A2297" s="231"/>
      <c r="B2297" s="235"/>
      <c r="C2297" s="232"/>
      <c r="D2297" s="231"/>
      <c r="E2297" s="233"/>
      <c r="F2297" s="231"/>
      <c r="G2297" s="234"/>
    </row>
    <row r="2298" spans="1:7" ht="9.75" customHeight="1">
      <c r="A2298" s="231"/>
      <c r="B2298" s="235"/>
      <c r="C2298" s="232"/>
      <c r="D2298" s="231"/>
      <c r="E2298" s="233"/>
      <c r="F2298" s="231"/>
      <c r="G2298" s="234"/>
    </row>
    <row r="2299" spans="1:7" ht="9.75" customHeight="1">
      <c r="A2299" s="231"/>
      <c r="B2299" s="235"/>
      <c r="C2299" s="232"/>
      <c r="D2299" s="231"/>
      <c r="E2299" s="233"/>
      <c r="F2299" s="231"/>
      <c r="G2299" s="234"/>
    </row>
    <row r="2300" spans="1:7" ht="9.75" customHeight="1">
      <c r="A2300" s="231"/>
      <c r="B2300" s="235"/>
      <c r="C2300" s="232"/>
      <c r="D2300" s="231"/>
      <c r="E2300" s="233"/>
      <c r="F2300" s="231"/>
      <c r="G2300" s="234"/>
    </row>
    <row r="2301" spans="1:7" ht="9.75" customHeight="1">
      <c r="A2301" s="231"/>
      <c r="B2301" s="235"/>
      <c r="C2301" s="232"/>
      <c r="D2301" s="231"/>
      <c r="E2301" s="233"/>
      <c r="F2301" s="231"/>
      <c r="G2301" s="234"/>
    </row>
    <row r="2302" spans="1:7" ht="9.75" customHeight="1">
      <c r="A2302" s="231"/>
      <c r="B2302" s="235"/>
      <c r="C2302" s="232"/>
      <c r="D2302" s="231"/>
      <c r="E2302" s="233"/>
      <c r="F2302" s="231"/>
      <c r="G2302" s="234"/>
    </row>
    <row r="2303" spans="1:7" ht="9.75" customHeight="1">
      <c r="A2303" s="231"/>
      <c r="B2303" s="235"/>
      <c r="C2303" s="232"/>
      <c r="D2303" s="231"/>
      <c r="E2303" s="233"/>
      <c r="F2303" s="231"/>
      <c r="G2303" s="234"/>
    </row>
    <row r="2304" spans="1:7" ht="9.75" customHeight="1">
      <c r="A2304" s="231"/>
      <c r="B2304" s="235"/>
      <c r="C2304" s="232"/>
      <c r="D2304" s="231"/>
      <c r="E2304" s="233"/>
      <c r="F2304" s="231"/>
      <c r="G2304" s="234"/>
    </row>
    <row r="2305" spans="1:7" ht="9.75" customHeight="1">
      <c r="A2305" s="231"/>
      <c r="B2305" s="235"/>
      <c r="C2305" s="232"/>
      <c r="D2305" s="231"/>
      <c r="E2305" s="233"/>
      <c r="F2305" s="231"/>
      <c r="G2305" s="234"/>
    </row>
    <row r="2306" spans="1:7" ht="9.75" customHeight="1">
      <c r="A2306" s="231"/>
      <c r="B2306" s="235"/>
      <c r="C2306" s="232"/>
      <c r="D2306" s="231"/>
      <c r="E2306" s="233"/>
      <c r="F2306" s="231"/>
      <c r="G2306" s="234"/>
    </row>
    <row r="2307" spans="1:7" ht="9.75" customHeight="1">
      <c r="A2307" s="231"/>
      <c r="B2307" s="235"/>
      <c r="C2307" s="232"/>
      <c r="D2307" s="231"/>
      <c r="E2307" s="233"/>
      <c r="F2307" s="231"/>
      <c r="G2307" s="234"/>
    </row>
    <row r="2308" spans="1:7" ht="9.75" customHeight="1">
      <c r="A2308" s="231"/>
      <c r="B2308" s="235"/>
      <c r="C2308" s="232"/>
      <c r="D2308" s="231"/>
      <c r="E2308" s="233"/>
      <c r="F2308" s="231"/>
      <c r="G2308" s="234"/>
    </row>
    <row r="2309" spans="1:7" ht="9.75" customHeight="1">
      <c r="A2309" s="231"/>
      <c r="B2309" s="235"/>
      <c r="C2309" s="232"/>
      <c r="D2309" s="231"/>
      <c r="E2309" s="233"/>
      <c r="F2309" s="231"/>
      <c r="G2309" s="234"/>
    </row>
    <row r="2310" spans="1:7" ht="9.75" customHeight="1">
      <c r="A2310" s="231"/>
      <c r="B2310" s="235"/>
      <c r="C2310" s="232"/>
      <c r="D2310" s="231"/>
      <c r="E2310" s="233"/>
      <c r="F2310" s="231"/>
      <c r="G2310" s="234"/>
    </row>
    <row r="2311" spans="1:7" ht="9.75" customHeight="1">
      <c r="A2311" s="231"/>
      <c r="B2311" s="235"/>
      <c r="C2311" s="232"/>
      <c r="D2311" s="231"/>
      <c r="E2311" s="233"/>
      <c r="F2311" s="231"/>
      <c r="G2311" s="234"/>
    </row>
    <row r="2312" spans="1:7" ht="9.75" customHeight="1">
      <c r="A2312" s="231"/>
      <c r="B2312" s="235"/>
      <c r="C2312" s="232"/>
      <c r="D2312" s="231"/>
      <c r="E2312" s="233"/>
      <c r="F2312" s="231"/>
      <c r="G2312" s="234"/>
    </row>
    <row r="2313" spans="1:7" ht="9.75" customHeight="1">
      <c r="A2313" s="231"/>
      <c r="B2313" s="235"/>
      <c r="C2313" s="232"/>
      <c r="D2313" s="231"/>
      <c r="E2313" s="233"/>
      <c r="F2313" s="231"/>
      <c r="G2313" s="234"/>
    </row>
    <row r="2314" spans="1:7" ht="9.75" customHeight="1">
      <c r="A2314" s="231"/>
      <c r="B2314" s="235"/>
      <c r="C2314" s="232"/>
      <c r="D2314" s="231"/>
      <c r="E2314" s="233"/>
      <c r="F2314" s="231"/>
      <c r="G2314" s="234"/>
    </row>
    <row r="2315" spans="1:7" ht="9.75" customHeight="1">
      <c r="A2315" s="231"/>
      <c r="B2315" s="235"/>
      <c r="C2315" s="232"/>
      <c r="D2315" s="231"/>
      <c r="E2315" s="233"/>
      <c r="F2315" s="231"/>
      <c r="G2315" s="234"/>
    </row>
    <row r="2316" spans="1:7" ht="9.75" customHeight="1">
      <c r="A2316" s="231"/>
      <c r="B2316" s="235"/>
      <c r="C2316" s="237"/>
      <c r="D2316" s="231"/>
      <c r="E2316" s="238"/>
      <c r="F2316" s="231"/>
      <c r="G2316" s="234"/>
    </row>
    <row r="2317" spans="1:7" ht="9.75" customHeight="1">
      <c r="A2317" s="231"/>
      <c r="B2317" s="235"/>
      <c r="C2317" s="237"/>
      <c r="D2317" s="231"/>
      <c r="E2317" s="238"/>
      <c r="F2317" s="231"/>
      <c r="G2317" s="234"/>
    </row>
    <row r="2318" spans="1:7" ht="9.75" customHeight="1">
      <c r="A2318" s="231"/>
      <c r="B2318" s="235"/>
      <c r="C2318" s="237"/>
      <c r="D2318" s="231"/>
      <c r="E2318" s="238"/>
      <c r="F2318" s="231"/>
      <c r="G2318" s="234"/>
    </row>
    <row r="2319" spans="1:7" ht="9.75" customHeight="1">
      <c r="A2319" s="231"/>
      <c r="B2319" s="235"/>
      <c r="C2319" s="237"/>
      <c r="D2319" s="231"/>
      <c r="E2319" s="238"/>
      <c r="F2319" s="231"/>
      <c r="G2319" s="234"/>
    </row>
    <row r="2320" spans="1:7" ht="9.75" customHeight="1">
      <c r="A2320" s="231"/>
      <c r="B2320" s="235"/>
      <c r="C2320" s="237"/>
      <c r="D2320" s="231"/>
      <c r="E2320" s="238"/>
      <c r="F2320" s="231"/>
      <c r="G2320" s="234"/>
    </row>
    <row r="2321" spans="1:7" ht="9.75" customHeight="1">
      <c r="A2321" s="231"/>
      <c r="B2321" s="235"/>
      <c r="C2321" s="236"/>
      <c r="D2321" s="231"/>
      <c r="E2321" s="233"/>
      <c r="F2321" s="231"/>
      <c r="G2321" s="234"/>
    </row>
    <row r="2322" spans="1:7" ht="9.75" customHeight="1">
      <c r="A2322" s="231"/>
      <c r="B2322" s="235"/>
      <c r="C2322" s="236"/>
      <c r="D2322" s="231"/>
      <c r="E2322" s="233"/>
      <c r="F2322" s="231"/>
      <c r="G2322" s="234"/>
    </row>
    <row r="2323" spans="1:7" ht="9.75" customHeight="1">
      <c r="A2323" s="231"/>
      <c r="B2323" s="235"/>
      <c r="C2323" s="236"/>
      <c r="D2323" s="231"/>
      <c r="E2323" s="233"/>
      <c r="F2323" s="231"/>
      <c r="G2323" s="234"/>
    </row>
    <row r="2324" spans="1:7" ht="9.75" customHeight="1">
      <c r="A2324" s="231"/>
      <c r="B2324" s="235"/>
      <c r="C2324" s="236"/>
      <c r="D2324" s="231"/>
      <c r="E2324" s="233"/>
      <c r="F2324" s="231"/>
      <c r="G2324" s="234"/>
    </row>
    <row r="2325" spans="1:7" ht="9.75" customHeight="1">
      <c r="A2325" s="231"/>
      <c r="B2325" s="235"/>
      <c r="C2325" s="236"/>
      <c r="D2325" s="231"/>
      <c r="E2325" s="233"/>
      <c r="F2325" s="231"/>
      <c r="G2325" s="234"/>
    </row>
    <row r="2326" spans="1:7" ht="9.75" customHeight="1">
      <c r="A2326" s="231"/>
      <c r="B2326" s="235"/>
      <c r="C2326" s="232"/>
      <c r="D2326" s="231"/>
      <c r="E2326" s="233"/>
      <c r="F2326" s="231"/>
      <c r="G2326" s="234"/>
    </row>
    <row r="2327" spans="1:7" ht="9.75" customHeight="1">
      <c r="A2327" s="231"/>
      <c r="B2327" s="235"/>
      <c r="C2327" s="232"/>
      <c r="D2327" s="231"/>
      <c r="E2327" s="233"/>
      <c r="F2327" s="231"/>
      <c r="G2327" s="234"/>
    </row>
    <row r="2328" spans="1:7" ht="9.75" customHeight="1">
      <c r="A2328" s="231"/>
      <c r="B2328" s="235"/>
      <c r="C2328" s="232"/>
      <c r="D2328" s="231"/>
      <c r="E2328" s="233"/>
      <c r="F2328" s="231"/>
      <c r="G2328" s="234"/>
    </row>
    <row r="2329" spans="1:7" ht="9.75" customHeight="1">
      <c r="A2329" s="231"/>
      <c r="B2329" s="235"/>
      <c r="C2329" s="232"/>
      <c r="D2329" s="231"/>
      <c r="E2329" s="233"/>
      <c r="F2329" s="231"/>
      <c r="G2329" s="234"/>
    </row>
    <row r="2330" spans="1:7" ht="9.75" customHeight="1">
      <c r="A2330" s="231"/>
      <c r="B2330" s="235"/>
      <c r="C2330" s="232"/>
      <c r="D2330" s="231"/>
      <c r="E2330" s="233"/>
      <c r="F2330" s="231"/>
      <c r="G2330" s="234"/>
    </row>
    <row r="2331" spans="1:7" ht="9.75" customHeight="1">
      <c r="A2331" s="231"/>
      <c r="B2331" s="235"/>
      <c r="C2331" s="232"/>
      <c r="D2331" s="231"/>
      <c r="E2331" s="233"/>
      <c r="F2331" s="231"/>
      <c r="G2331" s="234"/>
    </row>
    <row r="2332" spans="1:7" ht="9.75" customHeight="1">
      <c r="A2332" s="231"/>
      <c r="B2332" s="235"/>
      <c r="C2332" s="232"/>
      <c r="D2332" s="231"/>
      <c r="E2332" s="233"/>
      <c r="F2332" s="231"/>
      <c r="G2332" s="234"/>
    </row>
    <row r="2333" spans="1:7" ht="9.75" customHeight="1">
      <c r="A2333" s="231"/>
      <c r="B2333" s="235"/>
      <c r="C2333" s="232"/>
      <c r="D2333" s="231"/>
      <c r="E2333" s="233"/>
      <c r="F2333" s="231"/>
      <c r="G2333" s="234"/>
    </row>
    <row r="2334" spans="1:7" ht="9.75" customHeight="1">
      <c r="A2334" s="231"/>
      <c r="B2334" s="235"/>
      <c r="C2334" s="232"/>
      <c r="D2334" s="231"/>
      <c r="E2334" s="233"/>
      <c r="F2334" s="231"/>
      <c r="G2334" s="234"/>
    </row>
    <row r="2335" spans="1:7" ht="9.75" customHeight="1">
      <c r="A2335" s="231"/>
      <c r="B2335" s="235"/>
      <c r="C2335" s="232"/>
      <c r="D2335" s="231"/>
      <c r="E2335" s="233"/>
      <c r="F2335" s="231"/>
      <c r="G2335" s="234"/>
    </row>
    <row r="2336" spans="1:7" ht="9.75" customHeight="1">
      <c r="A2336" s="231"/>
      <c r="B2336" s="235"/>
      <c r="C2336" s="232"/>
      <c r="D2336" s="231"/>
      <c r="E2336" s="233"/>
      <c r="F2336" s="231"/>
      <c r="G2336" s="234"/>
    </row>
    <row r="2337" spans="1:7" ht="9.75" customHeight="1">
      <c r="A2337" s="231"/>
      <c r="B2337" s="235"/>
      <c r="C2337" s="232"/>
      <c r="D2337" s="231"/>
      <c r="E2337" s="233"/>
      <c r="F2337" s="231"/>
      <c r="G2337" s="234"/>
    </row>
    <row r="2338" spans="1:7" ht="9.75" customHeight="1">
      <c r="A2338" s="231"/>
      <c r="B2338" s="235"/>
      <c r="C2338" s="232"/>
      <c r="D2338" s="231"/>
      <c r="E2338" s="233"/>
      <c r="F2338" s="231"/>
      <c r="G2338" s="234"/>
    </row>
    <row r="2339" spans="1:7" ht="9.75" customHeight="1">
      <c r="A2339" s="231"/>
      <c r="B2339" s="235"/>
      <c r="C2339" s="232"/>
      <c r="D2339" s="231"/>
      <c r="E2339" s="233"/>
      <c r="F2339" s="231"/>
      <c r="G2339" s="234"/>
    </row>
    <row r="2340" spans="1:7" ht="9.75" customHeight="1">
      <c r="A2340" s="231"/>
      <c r="B2340" s="235"/>
      <c r="C2340" s="232"/>
      <c r="D2340" s="231"/>
      <c r="E2340" s="233"/>
      <c r="F2340" s="231"/>
      <c r="G2340" s="234"/>
    </row>
    <row r="2341" spans="1:7" ht="9.75" customHeight="1">
      <c r="A2341" s="231"/>
      <c r="B2341" s="235"/>
      <c r="C2341" s="232"/>
      <c r="D2341" s="231"/>
      <c r="E2341" s="233"/>
      <c r="F2341" s="231"/>
      <c r="G2341" s="234"/>
    </row>
    <row r="2342" spans="1:7" ht="9.75" customHeight="1">
      <c r="A2342" s="231"/>
      <c r="B2342" s="235"/>
      <c r="C2342" s="232"/>
      <c r="D2342" s="231"/>
      <c r="E2342" s="233"/>
      <c r="F2342" s="231"/>
      <c r="G2342" s="234"/>
    </row>
    <row r="2343" spans="1:7" ht="9.75" customHeight="1">
      <c r="A2343" s="231"/>
      <c r="B2343" s="235"/>
      <c r="C2343" s="232"/>
      <c r="D2343" s="231"/>
      <c r="E2343" s="233"/>
      <c r="F2343" s="231"/>
      <c r="G2343" s="234"/>
    </row>
    <row r="2344" spans="1:7" ht="9.75" customHeight="1">
      <c r="A2344" s="231"/>
      <c r="B2344" s="235"/>
      <c r="C2344" s="232"/>
      <c r="D2344" s="231"/>
      <c r="E2344" s="233"/>
      <c r="F2344" s="231"/>
      <c r="G2344" s="234"/>
    </row>
    <row r="2345" spans="1:7" ht="9.75" customHeight="1">
      <c r="A2345" s="231"/>
      <c r="B2345" s="235"/>
      <c r="C2345" s="232"/>
      <c r="D2345" s="231"/>
      <c r="E2345" s="233"/>
      <c r="F2345" s="231"/>
      <c r="G2345" s="234"/>
    </row>
    <row r="2346" spans="1:7" ht="9.75" customHeight="1">
      <c r="A2346" s="231"/>
      <c r="B2346" s="235"/>
      <c r="C2346" s="232"/>
      <c r="D2346" s="231"/>
      <c r="E2346" s="233"/>
      <c r="F2346" s="231"/>
      <c r="G2346" s="234"/>
    </row>
    <row r="2347" spans="1:7" ht="9.75" customHeight="1">
      <c r="A2347" s="231"/>
      <c r="B2347" s="235"/>
      <c r="C2347" s="232"/>
      <c r="D2347" s="231"/>
      <c r="E2347" s="233"/>
      <c r="F2347" s="231"/>
      <c r="G2347" s="234"/>
    </row>
    <row r="2348" spans="1:7" ht="9.75" customHeight="1">
      <c r="A2348" s="231"/>
      <c r="B2348" s="235"/>
      <c r="C2348" s="232"/>
      <c r="D2348" s="231"/>
      <c r="E2348" s="233"/>
      <c r="F2348" s="231"/>
      <c r="G2348" s="234"/>
    </row>
    <row r="2349" spans="1:7" ht="9.75" customHeight="1">
      <c r="A2349" s="231"/>
      <c r="B2349" s="235"/>
      <c r="C2349" s="232"/>
      <c r="D2349" s="231"/>
      <c r="E2349" s="233"/>
      <c r="F2349" s="231"/>
      <c r="G2349" s="234"/>
    </row>
    <row r="2350" spans="1:7" ht="9.75" customHeight="1">
      <c r="A2350" s="231"/>
      <c r="B2350" s="235"/>
      <c r="C2350" s="232"/>
      <c r="D2350" s="231"/>
      <c r="E2350" s="233"/>
      <c r="F2350" s="231"/>
      <c r="G2350" s="234"/>
    </row>
    <row r="2351" spans="1:7" ht="9.75" customHeight="1">
      <c r="A2351" s="231"/>
      <c r="B2351" s="235"/>
      <c r="C2351" s="232"/>
      <c r="D2351" s="231"/>
      <c r="E2351" s="233"/>
      <c r="F2351" s="231"/>
      <c r="G2351" s="234"/>
    </row>
    <row r="2352" spans="1:7" ht="9.75" customHeight="1">
      <c r="A2352" s="231"/>
      <c r="B2352" s="235"/>
      <c r="C2352" s="232"/>
      <c r="D2352" s="231"/>
      <c r="E2352" s="233"/>
      <c r="F2352" s="231"/>
      <c r="G2352" s="234"/>
    </row>
    <row r="2353" spans="1:7" ht="9.75" customHeight="1">
      <c r="A2353" s="231"/>
      <c r="B2353" s="235"/>
      <c r="C2353" s="232"/>
      <c r="D2353" s="231"/>
      <c r="E2353" s="233"/>
      <c r="F2353" s="231"/>
      <c r="G2353" s="234"/>
    </row>
    <row r="2354" spans="1:7" ht="9.75" customHeight="1">
      <c r="A2354" s="231"/>
      <c r="B2354" s="235"/>
      <c r="C2354" s="232"/>
      <c r="D2354" s="231"/>
      <c r="E2354" s="233"/>
      <c r="F2354" s="231"/>
      <c r="G2354" s="234"/>
    </row>
    <row r="2355" spans="1:7" ht="9.75" customHeight="1">
      <c r="A2355" s="231"/>
      <c r="B2355" s="235"/>
      <c r="C2355" s="232"/>
      <c r="D2355" s="231"/>
      <c r="E2355" s="233"/>
      <c r="F2355" s="231"/>
      <c r="G2355" s="234"/>
    </row>
    <row r="2356" spans="1:7" ht="9.75" customHeight="1">
      <c r="A2356" s="231"/>
      <c r="B2356" s="235"/>
      <c r="C2356" s="232"/>
      <c r="D2356" s="231"/>
      <c r="E2356" s="233"/>
      <c r="F2356" s="231"/>
      <c r="G2356" s="234"/>
    </row>
    <row r="2357" spans="1:7" ht="9.75" customHeight="1">
      <c r="A2357" s="231"/>
      <c r="B2357" s="235"/>
      <c r="C2357" s="232"/>
      <c r="D2357" s="231"/>
      <c r="E2357" s="233"/>
      <c r="F2357" s="231"/>
      <c r="G2357" s="234"/>
    </row>
    <row r="2358" spans="1:7" ht="9.75" customHeight="1">
      <c r="A2358" s="231"/>
      <c r="B2358" s="235"/>
      <c r="C2358" s="232"/>
      <c r="D2358" s="231"/>
      <c r="E2358" s="233"/>
      <c r="F2358" s="231"/>
      <c r="G2358" s="234"/>
    </row>
    <row r="2359" spans="1:7" ht="9.75" customHeight="1">
      <c r="A2359" s="231"/>
      <c r="B2359" s="235"/>
      <c r="C2359" s="232"/>
      <c r="D2359" s="231"/>
      <c r="E2359" s="233"/>
      <c r="F2359" s="231"/>
      <c r="G2359" s="234"/>
    </row>
    <row r="2360" spans="1:7" ht="9.75" customHeight="1">
      <c r="A2360" s="231"/>
      <c r="B2360" s="235"/>
      <c r="C2360" s="232"/>
      <c r="D2360" s="231"/>
      <c r="E2360" s="233"/>
      <c r="F2360" s="231"/>
      <c r="G2360" s="234"/>
    </row>
    <row r="2361" spans="1:7" ht="9.75" customHeight="1">
      <c r="A2361" s="231"/>
      <c r="B2361" s="235"/>
      <c r="C2361" s="232"/>
      <c r="D2361" s="231"/>
      <c r="E2361" s="233"/>
      <c r="F2361" s="231"/>
      <c r="G2361" s="234"/>
    </row>
    <row r="2362" spans="1:7" ht="9.75" customHeight="1">
      <c r="A2362" s="231"/>
      <c r="B2362" s="235"/>
      <c r="C2362" s="232"/>
      <c r="D2362" s="231"/>
      <c r="E2362" s="233"/>
      <c r="F2362" s="231"/>
      <c r="G2362" s="234"/>
    </row>
    <row r="2363" spans="1:7" ht="9.75" customHeight="1">
      <c r="A2363" s="231"/>
      <c r="B2363" s="235"/>
      <c r="C2363" s="232"/>
      <c r="D2363" s="231"/>
      <c r="E2363" s="233"/>
      <c r="F2363" s="231"/>
      <c r="G2363" s="234"/>
    </row>
    <row r="2364" spans="1:7" ht="9.75" customHeight="1">
      <c r="A2364" s="231"/>
      <c r="B2364" s="235"/>
      <c r="C2364" s="232"/>
      <c r="D2364" s="231"/>
      <c r="E2364" s="233"/>
      <c r="F2364" s="231"/>
      <c r="G2364" s="234"/>
    </row>
    <row r="2365" spans="1:7" ht="9.75" customHeight="1">
      <c r="A2365" s="231"/>
      <c r="B2365" s="235"/>
      <c r="C2365" s="232"/>
      <c r="D2365" s="231"/>
      <c r="E2365" s="233"/>
      <c r="F2365" s="231"/>
      <c r="G2365" s="234"/>
    </row>
    <row r="2366" spans="1:7" ht="9.75" customHeight="1">
      <c r="A2366" s="231"/>
      <c r="B2366" s="235"/>
      <c r="C2366" s="232"/>
      <c r="D2366" s="231"/>
      <c r="E2366" s="233"/>
      <c r="F2366" s="231"/>
      <c r="G2366" s="234"/>
    </row>
    <row r="2367" spans="1:7" ht="9.75" customHeight="1">
      <c r="A2367" s="231"/>
      <c r="B2367" s="235"/>
      <c r="C2367" s="232"/>
      <c r="D2367" s="231"/>
      <c r="E2367" s="233"/>
      <c r="F2367" s="231"/>
      <c r="G2367" s="234"/>
    </row>
    <row r="2368" spans="1:7" ht="9.75" customHeight="1">
      <c r="A2368" s="231"/>
      <c r="B2368" s="235"/>
      <c r="C2368" s="232"/>
      <c r="D2368" s="231"/>
      <c r="E2368" s="233"/>
      <c r="F2368" s="231"/>
      <c r="G2368" s="234"/>
    </row>
    <row r="2369" spans="1:7" ht="9.75" customHeight="1">
      <c r="A2369" s="231"/>
      <c r="B2369" s="235"/>
      <c r="C2369" s="232"/>
      <c r="D2369" s="231"/>
      <c r="E2369" s="233"/>
      <c r="F2369" s="231"/>
      <c r="G2369" s="234"/>
    </row>
    <row r="2370" spans="1:7" ht="9.75" customHeight="1">
      <c r="A2370" s="231"/>
      <c r="B2370" s="235"/>
      <c r="C2370" s="232"/>
      <c r="D2370" s="231"/>
      <c r="E2370" s="233"/>
      <c r="F2370" s="231"/>
      <c r="G2370" s="234"/>
    </row>
    <row r="2371" spans="1:7" ht="9.75" customHeight="1">
      <c r="A2371" s="231"/>
      <c r="B2371" s="235"/>
      <c r="C2371" s="232"/>
      <c r="D2371" s="231"/>
      <c r="E2371" s="233"/>
      <c r="F2371" s="231"/>
      <c r="G2371" s="234"/>
    </row>
    <row r="2372" spans="1:7" ht="9.75" customHeight="1">
      <c r="A2372" s="231"/>
      <c r="B2372" s="235"/>
      <c r="C2372" s="232"/>
      <c r="D2372" s="231"/>
      <c r="E2372" s="233"/>
      <c r="F2372" s="231"/>
      <c r="G2372" s="234"/>
    </row>
    <row r="2373" spans="1:7" ht="9.75" customHeight="1">
      <c r="A2373" s="231"/>
      <c r="B2373" s="235"/>
      <c r="C2373" s="232"/>
      <c r="D2373" s="231"/>
      <c r="E2373" s="233"/>
      <c r="F2373" s="231"/>
      <c r="G2373" s="234"/>
    </row>
    <row r="2374" spans="1:7" ht="9.75" customHeight="1">
      <c r="A2374" s="231"/>
      <c r="B2374" s="235"/>
      <c r="C2374" s="232"/>
      <c r="D2374" s="231"/>
      <c r="E2374" s="233"/>
      <c r="F2374" s="231"/>
      <c r="G2374" s="234"/>
    </row>
    <row r="2375" spans="1:7" ht="8.25" customHeight="1">
      <c r="A2375" s="231"/>
      <c r="B2375" s="235"/>
      <c r="C2375" s="232"/>
      <c r="D2375" s="231"/>
      <c r="E2375" s="233"/>
      <c r="F2375" s="231"/>
      <c r="G2375" s="234"/>
    </row>
    <row r="2376" spans="1:7" ht="9.75" customHeight="1">
      <c r="A2376" s="231"/>
      <c r="B2376" s="235"/>
      <c r="C2376" s="232"/>
      <c r="D2376" s="231"/>
      <c r="E2376" s="233"/>
      <c r="F2376" s="231"/>
      <c r="G2376" s="234"/>
    </row>
    <row r="2377" spans="1:7" ht="9.75" customHeight="1">
      <c r="A2377" s="231"/>
      <c r="B2377" s="235"/>
      <c r="C2377" s="232"/>
      <c r="D2377" s="231"/>
      <c r="E2377" s="233"/>
      <c r="F2377" s="231"/>
      <c r="G2377" s="234"/>
    </row>
    <row r="2378" spans="1:7" ht="9.75" customHeight="1">
      <c r="A2378" s="231"/>
      <c r="B2378" s="235"/>
      <c r="C2378" s="232"/>
      <c r="D2378" s="231"/>
      <c r="E2378" s="233"/>
      <c r="F2378" s="231"/>
      <c r="G2378" s="234"/>
    </row>
    <row r="2379" spans="1:7" ht="9.75" customHeight="1">
      <c r="A2379" s="231"/>
      <c r="B2379" s="235"/>
      <c r="C2379" s="232"/>
      <c r="D2379" s="231"/>
      <c r="E2379" s="233"/>
      <c r="F2379" s="231"/>
      <c r="G2379" s="234"/>
    </row>
    <row r="2380" spans="1:7" ht="9.75" customHeight="1">
      <c r="A2380" s="231"/>
      <c r="B2380" s="235"/>
      <c r="C2380" s="232"/>
      <c r="D2380" s="231"/>
      <c r="E2380" s="233"/>
      <c r="F2380" s="231"/>
      <c r="G2380" s="234"/>
    </row>
    <row r="2381" spans="1:7" ht="9.75" customHeight="1">
      <c r="A2381" s="231"/>
      <c r="B2381" s="235"/>
      <c r="C2381" s="232"/>
      <c r="D2381" s="231"/>
      <c r="E2381" s="233"/>
      <c r="F2381" s="231"/>
      <c r="G2381" s="234"/>
    </row>
    <row r="2382" spans="1:7" ht="9.75" customHeight="1">
      <c r="A2382" s="231"/>
      <c r="B2382" s="235"/>
      <c r="C2382" s="232"/>
      <c r="D2382" s="231"/>
      <c r="E2382" s="233"/>
      <c r="F2382" s="231"/>
      <c r="G2382" s="234"/>
    </row>
    <row r="2383" spans="1:7" ht="9.75" customHeight="1">
      <c r="A2383" s="231"/>
      <c r="B2383" s="235"/>
      <c r="C2383" s="232"/>
      <c r="D2383" s="231"/>
      <c r="E2383" s="233"/>
      <c r="F2383" s="231"/>
      <c r="G2383" s="234"/>
    </row>
    <row r="2384" spans="1:7" ht="9.75" customHeight="1">
      <c r="A2384" s="231"/>
      <c r="B2384" s="235"/>
      <c r="C2384" s="232"/>
      <c r="D2384" s="231"/>
      <c r="E2384" s="233"/>
      <c r="F2384" s="231"/>
      <c r="G2384" s="234"/>
    </row>
    <row r="2385" spans="1:7" ht="9.75" customHeight="1">
      <c r="A2385" s="231"/>
      <c r="B2385" s="235"/>
      <c r="C2385" s="232"/>
      <c r="D2385" s="231"/>
      <c r="E2385" s="233"/>
      <c r="F2385" s="231"/>
      <c r="G2385" s="234"/>
    </row>
    <row r="2386" spans="1:7" ht="9.75" customHeight="1">
      <c r="A2386" s="231"/>
      <c r="B2386" s="235"/>
      <c r="C2386" s="232"/>
      <c r="D2386" s="231"/>
      <c r="E2386" s="233"/>
      <c r="F2386" s="231"/>
      <c r="G2386" s="234"/>
    </row>
    <row r="2387" spans="1:7" ht="9.75" customHeight="1">
      <c r="A2387" s="231"/>
      <c r="B2387" s="235"/>
      <c r="C2387" s="232"/>
      <c r="D2387" s="231"/>
      <c r="E2387" s="233"/>
      <c r="F2387" s="231"/>
      <c r="G2387" s="234"/>
    </row>
    <row r="2388" spans="1:7" ht="9.75" customHeight="1">
      <c r="A2388" s="231"/>
      <c r="B2388" s="235"/>
      <c r="C2388" s="232"/>
      <c r="D2388" s="231"/>
      <c r="E2388" s="233"/>
      <c r="F2388" s="231"/>
      <c r="G2388" s="234"/>
    </row>
    <row r="2389" spans="1:7" ht="9.75" customHeight="1">
      <c r="A2389" s="231"/>
      <c r="B2389" s="235"/>
      <c r="C2389" s="232"/>
      <c r="D2389" s="231"/>
      <c r="E2389" s="233"/>
      <c r="F2389" s="231"/>
      <c r="G2389" s="234"/>
    </row>
    <row r="2390" spans="1:7" ht="9.75" customHeight="1">
      <c r="A2390" s="231"/>
      <c r="B2390" s="235"/>
      <c r="C2390" s="232"/>
      <c r="D2390" s="231"/>
      <c r="E2390" s="233"/>
      <c r="F2390" s="231"/>
      <c r="G2390" s="234"/>
    </row>
    <row r="2391" spans="1:7" ht="9.75" customHeight="1">
      <c r="A2391" s="231"/>
      <c r="B2391" s="235"/>
      <c r="C2391" s="232"/>
      <c r="D2391" s="231"/>
      <c r="E2391" s="233"/>
      <c r="F2391" s="231"/>
      <c r="G2391" s="234"/>
    </row>
    <row r="2392" spans="1:7" ht="9.75" customHeight="1">
      <c r="A2392" s="231"/>
      <c r="B2392" s="235"/>
      <c r="C2392" s="232"/>
      <c r="D2392" s="231"/>
      <c r="E2392" s="233"/>
      <c r="F2392" s="231"/>
      <c r="G2392" s="234"/>
    </row>
    <row r="2393" spans="1:7" ht="9.75" customHeight="1">
      <c r="A2393" s="231"/>
      <c r="B2393" s="235"/>
      <c r="C2393" s="232"/>
      <c r="D2393" s="231"/>
      <c r="E2393" s="233"/>
      <c r="F2393" s="231"/>
      <c r="G2393" s="234"/>
    </row>
    <row r="2394" spans="1:7" ht="9.75" customHeight="1">
      <c r="A2394" s="231"/>
      <c r="B2394" s="235"/>
      <c r="C2394" s="232"/>
      <c r="D2394" s="231"/>
      <c r="E2394" s="233"/>
      <c r="F2394" s="231"/>
      <c r="G2394" s="234"/>
    </row>
    <row r="2395" spans="1:7" ht="9.75" customHeight="1">
      <c r="A2395" s="231"/>
      <c r="B2395" s="235"/>
      <c r="C2395" s="232"/>
      <c r="D2395" s="231"/>
      <c r="E2395" s="233"/>
      <c r="F2395" s="231"/>
      <c r="G2395" s="234"/>
    </row>
    <row r="2396" spans="1:7" ht="9.75" customHeight="1">
      <c r="A2396" s="231"/>
      <c r="B2396" s="235"/>
      <c r="C2396" s="232"/>
      <c r="D2396" s="231"/>
      <c r="E2396" s="233"/>
      <c r="F2396" s="231"/>
      <c r="G2396" s="234"/>
    </row>
    <row r="2397" spans="1:7" ht="9.75" customHeight="1">
      <c r="A2397" s="231"/>
      <c r="B2397" s="235"/>
      <c r="C2397" s="232"/>
      <c r="D2397" s="231"/>
      <c r="E2397" s="233"/>
      <c r="F2397" s="231"/>
      <c r="G2397" s="234"/>
    </row>
    <row r="2398" spans="1:7" ht="9.75" customHeight="1">
      <c r="A2398" s="231"/>
      <c r="B2398" s="235"/>
      <c r="C2398" s="232"/>
      <c r="D2398" s="231"/>
      <c r="E2398" s="233"/>
      <c r="F2398" s="231"/>
      <c r="G2398" s="234"/>
    </row>
    <row r="2399" spans="1:7" ht="9.75" customHeight="1">
      <c r="A2399" s="231"/>
      <c r="B2399" s="235"/>
      <c r="C2399" s="232"/>
      <c r="D2399" s="231"/>
      <c r="E2399" s="233"/>
      <c r="F2399" s="231"/>
      <c r="G2399" s="234"/>
    </row>
    <row r="2400" spans="1:7" ht="9.75" customHeight="1">
      <c r="A2400" s="231"/>
      <c r="B2400" s="235"/>
      <c r="C2400" s="232"/>
      <c r="D2400" s="231"/>
      <c r="E2400" s="233"/>
      <c r="F2400" s="231"/>
      <c r="G2400" s="234"/>
    </row>
    <row r="2401" spans="1:7" ht="9.75" customHeight="1">
      <c r="A2401" s="231"/>
      <c r="B2401" s="235"/>
      <c r="C2401" s="236"/>
      <c r="D2401" s="231"/>
      <c r="E2401" s="233"/>
      <c r="F2401" s="231"/>
      <c r="G2401" s="234"/>
    </row>
    <row r="2402" spans="1:7" ht="9.75" customHeight="1">
      <c r="A2402" s="231"/>
      <c r="B2402" s="235"/>
      <c r="C2402" s="236"/>
      <c r="D2402" s="231"/>
      <c r="E2402" s="233"/>
      <c r="F2402" s="231"/>
      <c r="G2402" s="234"/>
    </row>
    <row r="2403" spans="1:7" ht="9.75" customHeight="1">
      <c r="A2403" s="231"/>
      <c r="B2403" s="235"/>
      <c r="C2403" s="236"/>
      <c r="D2403" s="231"/>
      <c r="E2403" s="233"/>
      <c r="F2403" s="231"/>
      <c r="G2403" s="234"/>
    </row>
    <row r="2404" spans="1:7" ht="9.75" customHeight="1">
      <c r="A2404" s="231"/>
      <c r="B2404" s="235"/>
      <c r="C2404" s="236"/>
      <c r="D2404" s="231"/>
      <c r="E2404" s="233"/>
      <c r="F2404" s="231"/>
      <c r="G2404" s="234"/>
    </row>
    <row r="2405" spans="1:7" ht="9.75" customHeight="1">
      <c r="A2405" s="231"/>
      <c r="B2405" s="235"/>
      <c r="C2405" s="236"/>
      <c r="D2405" s="231"/>
      <c r="E2405" s="233"/>
      <c r="F2405" s="231"/>
      <c r="G2405" s="234"/>
    </row>
    <row r="2406" spans="1:7" ht="9.75" customHeight="1">
      <c r="A2406" s="231"/>
      <c r="B2406" s="235"/>
      <c r="C2406" s="236"/>
      <c r="D2406" s="231"/>
      <c r="E2406" s="240"/>
      <c r="F2406" s="231"/>
      <c r="G2406" s="234"/>
    </row>
    <row r="2407" spans="1:7" ht="9.75" customHeight="1">
      <c r="A2407" s="231"/>
      <c r="B2407" s="235"/>
      <c r="C2407" s="236"/>
      <c r="D2407" s="231"/>
      <c r="E2407" s="240"/>
      <c r="F2407" s="231"/>
      <c r="G2407" s="234"/>
    </row>
    <row r="2408" spans="1:7" ht="9.75" customHeight="1">
      <c r="A2408" s="231"/>
      <c r="B2408" s="235"/>
      <c r="C2408" s="236"/>
      <c r="D2408" s="231"/>
      <c r="E2408" s="240"/>
      <c r="F2408" s="231"/>
      <c r="G2408" s="234"/>
    </row>
    <row r="2409" spans="1:7" ht="9.75" customHeight="1">
      <c r="A2409" s="231"/>
      <c r="B2409" s="235"/>
      <c r="C2409" s="236"/>
      <c r="D2409" s="231"/>
      <c r="E2409" s="240"/>
      <c r="F2409" s="231"/>
      <c r="G2409" s="234"/>
    </row>
    <row r="2410" spans="1:7" ht="9.75" customHeight="1">
      <c r="A2410" s="231"/>
      <c r="B2410" s="235"/>
      <c r="C2410" s="236"/>
      <c r="D2410" s="231"/>
      <c r="E2410" s="240"/>
      <c r="F2410" s="231"/>
      <c r="G2410" s="234"/>
    </row>
    <row r="2411" spans="1:7" ht="9.75" customHeight="1">
      <c r="A2411" s="231"/>
      <c r="B2411" s="235"/>
      <c r="C2411" s="232"/>
      <c r="D2411" s="231"/>
      <c r="E2411" s="233"/>
      <c r="F2411" s="231"/>
      <c r="G2411" s="234"/>
    </row>
    <row r="2412" spans="1:7" ht="9.75" customHeight="1">
      <c r="A2412" s="231"/>
      <c r="B2412" s="235"/>
      <c r="C2412" s="232"/>
      <c r="D2412" s="231"/>
      <c r="E2412" s="233"/>
      <c r="F2412" s="231"/>
      <c r="G2412" s="234"/>
    </row>
    <row r="2413" spans="1:7" ht="9.75" customHeight="1">
      <c r="A2413" s="231"/>
      <c r="B2413" s="235"/>
      <c r="C2413" s="232"/>
      <c r="D2413" s="231"/>
      <c r="E2413" s="233"/>
      <c r="F2413" s="231"/>
      <c r="G2413" s="234"/>
    </row>
    <row r="2414" spans="1:7" ht="9.75" customHeight="1">
      <c r="A2414" s="231"/>
      <c r="B2414" s="235"/>
      <c r="C2414" s="232"/>
      <c r="D2414" s="231"/>
      <c r="E2414" s="233"/>
      <c r="F2414" s="231"/>
      <c r="G2414" s="234"/>
    </row>
    <row r="2415" spans="1:7" ht="9.75" customHeight="1">
      <c r="A2415" s="231"/>
      <c r="B2415" s="235"/>
      <c r="C2415" s="232"/>
      <c r="D2415" s="231"/>
      <c r="E2415" s="233"/>
      <c r="F2415" s="231"/>
      <c r="G2415" s="234"/>
    </row>
    <row r="2416" spans="1:7" ht="9.75" customHeight="1">
      <c r="A2416" s="231"/>
      <c r="B2416" s="235"/>
      <c r="C2416" s="232"/>
      <c r="D2416" s="231"/>
      <c r="E2416" s="233"/>
      <c r="F2416" s="231"/>
      <c r="G2416" s="234"/>
    </row>
    <row r="2417" spans="1:7" ht="9.75" customHeight="1">
      <c r="A2417" s="231"/>
      <c r="B2417" s="235"/>
      <c r="C2417" s="232"/>
      <c r="D2417" s="231"/>
      <c r="E2417" s="233"/>
      <c r="F2417" s="231"/>
      <c r="G2417" s="234"/>
    </row>
    <row r="2418" spans="1:7" ht="9.75" customHeight="1">
      <c r="A2418" s="231"/>
      <c r="B2418" s="235"/>
      <c r="C2418" s="232"/>
      <c r="D2418" s="231"/>
      <c r="E2418" s="233"/>
      <c r="F2418" s="231"/>
      <c r="G2418" s="234"/>
    </row>
    <row r="2419" spans="1:7" ht="9.75" customHeight="1">
      <c r="A2419" s="231"/>
      <c r="B2419" s="235"/>
      <c r="C2419" s="232"/>
      <c r="D2419" s="231"/>
      <c r="E2419" s="233"/>
      <c r="F2419" s="231"/>
      <c r="G2419" s="234"/>
    </row>
    <row r="2420" spans="1:7" ht="9.75" customHeight="1">
      <c r="A2420" s="231"/>
      <c r="B2420" s="235"/>
      <c r="C2420" s="232"/>
      <c r="D2420" s="231"/>
      <c r="E2420" s="233"/>
      <c r="F2420" s="231"/>
      <c r="G2420" s="234"/>
    </row>
    <row r="2421" spans="1:7" ht="9.75" customHeight="1">
      <c r="A2421" s="231"/>
      <c r="B2421" s="235"/>
      <c r="C2421" s="232"/>
      <c r="D2421" s="231"/>
      <c r="E2421" s="233"/>
      <c r="F2421" s="231"/>
      <c r="G2421" s="234"/>
    </row>
    <row r="2422" spans="1:7" ht="9.75" customHeight="1">
      <c r="A2422" s="231"/>
      <c r="B2422" s="235"/>
      <c r="C2422" s="232"/>
      <c r="D2422" s="231"/>
      <c r="E2422" s="233"/>
      <c r="F2422" s="231"/>
      <c r="G2422" s="234"/>
    </row>
    <row r="2423" spans="1:7" ht="9.75" customHeight="1">
      <c r="A2423" s="231"/>
      <c r="B2423" s="235"/>
      <c r="C2423" s="232"/>
      <c r="D2423" s="231"/>
      <c r="E2423" s="233"/>
      <c r="F2423" s="231"/>
      <c r="G2423" s="234"/>
    </row>
    <row r="2424" spans="1:7" ht="9.75" customHeight="1">
      <c r="A2424" s="231"/>
      <c r="B2424" s="235"/>
      <c r="C2424" s="232"/>
      <c r="D2424" s="231"/>
      <c r="E2424" s="233"/>
      <c r="F2424" s="231"/>
      <c r="G2424" s="234"/>
    </row>
    <row r="2425" spans="1:7" ht="9.75" customHeight="1">
      <c r="A2425" s="231"/>
      <c r="B2425" s="235"/>
      <c r="C2425" s="232"/>
      <c r="D2425" s="231"/>
      <c r="E2425" s="233"/>
      <c r="F2425" s="231"/>
      <c r="G2425" s="234"/>
    </row>
    <row r="2426" spans="1:7" ht="9.75" customHeight="1">
      <c r="A2426" s="231"/>
      <c r="B2426" s="235"/>
      <c r="C2426" s="232"/>
      <c r="D2426" s="231"/>
      <c r="E2426" s="233"/>
      <c r="F2426" s="231"/>
      <c r="G2426" s="234"/>
    </row>
    <row r="2427" spans="1:7" ht="9.75" customHeight="1">
      <c r="A2427" s="231"/>
      <c r="B2427" s="235"/>
      <c r="C2427" s="232"/>
      <c r="D2427" s="231"/>
      <c r="E2427" s="233"/>
      <c r="F2427" s="231"/>
      <c r="G2427" s="234"/>
    </row>
    <row r="2428" spans="1:7" ht="9.75" customHeight="1">
      <c r="A2428" s="231"/>
      <c r="B2428" s="235"/>
      <c r="C2428" s="232"/>
      <c r="D2428" s="231"/>
      <c r="E2428" s="233"/>
      <c r="F2428" s="231"/>
      <c r="G2428" s="234"/>
    </row>
    <row r="2429" spans="1:7" ht="9.75" customHeight="1">
      <c r="A2429" s="231"/>
      <c r="B2429" s="235"/>
      <c r="C2429" s="232"/>
      <c r="D2429" s="231"/>
      <c r="E2429" s="233"/>
      <c r="F2429" s="231"/>
      <c r="G2429" s="234"/>
    </row>
    <row r="2430" spans="1:7" ht="9.75" customHeight="1">
      <c r="A2430" s="231"/>
      <c r="B2430" s="235"/>
      <c r="C2430" s="232"/>
      <c r="D2430" s="231"/>
      <c r="E2430" s="233"/>
      <c r="F2430" s="231"/>
      <c r="G2430" s="234"/>
    </row>
    <row r="2431" spans="1:7" ht="9.75" customHeight="1">
      <c r="A2431" s="231"/>
      <c r="B2431" s="235"/>
      <c r="C2431" s="232"/>
      <c r="D2431" s="231"/>
      <c r="E2431" s="233"/>
      <c r="F2431" s="231"/>
      <c r="G2431" s="234"/>
    </row>
    <row r="2432" spans="1:7" ht="9.75" customHeight="1">
      <c r="A2432" s="231"/>
      <c r="B2432" s="235"/>
      <c r="C2432" s="232"/>
      <c r="D2432" s="231"/>
      <c r="E2432" s="233"/>
      <c r="F2432" s="231"/>
      <c r="G2432" s="234"/>
    </row>
    <row r="2433" spans="1:7" ht="9.75" customHeight="1">
      <c r="A2433" s="231"/>
      <c r="B2433" s="235"/>
      <c r="C2433" s="232"/>
      <c r="D2433" s="231"/>
      <c r="E2433" s="233"/>
      <c r="F2433" s="231"/>
      <c r="G2433" s="234"/>
    </row>
    <row r="2434" spans="1:7" ht="9.75" customHeight="1">
      <c r="A2434" s="231"/>
      <c r="B2434" s="235"/>
      <c r="C2434" s="232"/>
      <c r="D2434" s="231"/>
      <c r="E2434" s="233"/>
      <c r="F2434" s="231"/>
      <c r="G2434" s="234"/>
    </row>
    <row r="2435" spans="1:7" ht="9.75" customHeight="1">
      <c r="A2435" s="231"/>
      <c r="B2435" s="235"/>
      <c r="C2435" s="232"/>
      <c r="D2435" s="231"/>
      <c r="E2435" s="233"/>
      <c r="F2435" s="231"/>
      <c r="G2435" s="234"/>
    </row>
    <row r="2436" spans="1:7" ht="9.75" customHeight="1">
      <c r="A2436" s="231"/>
      <c r="B2436" s="235"/>
      <c r="C2436" s="232"/>
      <c r="D2436" s="231"/>
      <c r="E2436" s="233"/>
      <c r="F2436" s="231"/>
      <c r="G2436" s="234"/>
    </row>
    <row r="2437" spans="1:7" ht="9.75" customHeight="1">
      <c r="A2437" s="231"/>
      <c r="B2437" s="235"/>
      <c r="C2437" s="232"/>
      <c r="D2437" s="231"/>
      <c r="E2437" s="233"/>
      <c r="F2437" s="231"/>
      <c r="G2437" s="234"/>
    </row>
    <row r="2438" spans="1:7" ht="9.75" customHeight="1">
      <c r="A2438" s="231"/>
      <c r="B2438" s="235"/>
      <c r="C2438" s="232"/>
      <c r="D2438" s="231"/>
      <c r="E2438" s="233"/>
      <c r="F2438" s="231"/>
      <c r="G2438" s="234"/>
    </row>
    <row r="2439" spans="1:7" ht="9.75" customHeight="1">
      <c r="A2439" s="231"/>
      <c r="B2439" s="235"/>
      <c r="C2439" s="232"/>
      <c r="D2439" s="231"/>
      <c r="E2439" s="233"/>
      <c r="F2439" s="231"/>
      <c r="G2439" s="234"/>
    </row>
    <row r="2440" spans="1:7" ht="9.75" customHeight="1">
      <c r="A2440" s="231"/>
      <c r="B2440" s="235"/>
      <c r="C2440" s="232"/>
      <c r="D2440" s="231"/>
      <c r="E2440" s="233"/>
      <c r="F2440" s="231"/>
      <c r="G2440" s="234"/>
    </row>
    <row r="2441" spans="1:7" ht="9.75" customHeight="1">
      <c r="A2441" s="231"/>
      <c r="B2441" s="235"/>
      <c r="C2441" s="232"/>
      <c r="D2441" s="231"/>
      <c r="E2441" s="233"/>
      <c r="F2441" s="231"/>
      <c r="G2441" s="234"/>
    </row>
    <row r="2442" spans="1:7" ht="9.75" customHeight="1">
      <c r="A2442" s="231"/>
      <c r="B2442" s="235"/>
      <c r="C2442" s="232"/>
      <c r="D2442" s="231"/>
      <c r="E2442" s="233"/>
      <c r="F2442" s="231"/>
      <c r="G2442" s="234"/>
    </row>
    <row r="2443" spans="1:7" ht="9.75" customHeight="1">
      <c r="A2443" s="231"/>
      <c r="B2443" s="235"/>
      <c r="C2443" s="232"/>
      <c r="D2443" s="231"/>
      <c r="E2443" s="233"/>
      <c r="F2443" s="231"/>
      <c r="G2443" s="234"/>
    </row>
    <row r="2444" spans="1:7" ht="9.75" customHeight="1">
      <c r="A2444" s="231"/>
      <c r="B2444" s="235"/>
      <c r="C2444" s="232"/>
      <c r="D2444" s="231"/>
      <c r="E2444" s="233"/>
      <c r="F2444" s="231"/>
      <c r="G2444" s="234"/>
    </row>
    <row r="2445" spans="1:7" ht="9.75" customHeight="1">
      <c r="A2445" s="231"/>
      <c r="B2445" s="235"/>
      <c r="C2445" s="232"/>
      <c r="D2445" s="231"/>
      <c r="E2445" s="233"/>
      <c r="F2445" s="231"/>
      <c r="G2445" s="234"/>
    </row>
    <row r="2446" spans="1:7" ht="9.75" customHeight="1">
      <c r="A2446" s="231"/>
      <c r="B2446" s="235"/>
      <c r="C2446" s="232"/>
      <c r="D2446" s="231"/>
      <c r="E2446" s="233"/>
      <c r="F2446" s="231"/>
      <c r="G2446" s="234"/>
    </row>
    <row r="2447" spans="1:7" ht="9.75" customHeight="1">
      <c r="A2447" s="231"/>
      <c r="B2447" s="235"/>
      <c r="C2447" s="232"/>
      <c r="D2447" s="231"/>
      <c r="E2447" s="233"/>
      <c r="F2447" s="231"/>
      <c r="G2447" s="234"/>
    </row>
    <row r="2448" spans="1:7" ht="9.75" customHeight="1">
      <c r="A2448" s="231"/>
      <c r="B2448" s="235"/>
      <c r="C2448" s="232"/>
      <c r="D2448" s="231"/>
      <c r="E2448" s="233"/>
      <c r="F2448" s="231"/>
      <c r="G2448" s="234"/>
    </row>
    <row r="2449" spans="1:7" ht="9.75" customHeight="1">
      <c r="A2449" s="231"/>
      <c r="B2449" s="235"/>
      <c r="C2449" s="232"/>
      <c r="D2449" s="231"/>
      <c r="E2449" s="233"/>
      <c r="F2449" s="231"/>
      <c r="G2449" s="234"/>
    </row>
    <row r="2450" spans="1:7" ht="6.75" customHeight="1">
      <c r="A2450" s="231"/>
      <c r="B2450" s="235"/>
      <c r="C2450" s="232"/>
      <c r="D2450" s="231"/>
      <c r="E2450" s="233"/>
      <c r="F2450" s="231"/>
      <c r="G2450" s="234"/>
    </row>
    <row r="2451" spans="1:7" ht="9.75" customHeight="1">
      <c r="A2451" s="231"/>
      <c r="B2451" s="235"/>
      <c r="C2451" s="232"/>
      <c r="D2451" s="231"/>
      <c r="E2451" s="239"/>
      <c r="F2451" s="231"/>
      <c r="G2451" s="234"/>
    </row>
    <row r="2452" spans="1:7" ht="9.75" customHeight="1">
      <c r="A2452" s="231"/>
      <c r="B2452" s="235"/>
      <c r="C2452" s="232"/>
      <c r="D2452" s="231"/>
      <c r="E2452" s="239"/>
      <c r="F2452" s="231"/>
      <c r="G2452" s="234"/>
    </row>
    <row r="2453" spans="1:7" ht="9.75" customHeight="1">
      <c r="A2453" s="231"/>
      <c r="B2453" s="235"/>
      <c r="C2453" s="232"/>
      <c r="D2453" s="231"/>
      <c r="E2453" s="239"/>
      <c r="F2453" s="231"/>
      <c r="G2453" s="234"/>
    </row>
    <row r="2454" spans="1:7" ht="9.75" customHeight="1">
      <c r="A2454" s="231"/>
      <c r="B2454" s="235"/>
      <c r="C2454" s="232"/>
      <c r="D2454" s="231"/>
      <c r="E2454" s="239"/>
      <c r="F2454" s="231"/>
      <c r="G2454" s="234"/>
    </row>
    <row r="2455" spans="1:7" ht="9.75" customHeight="1">
      <c r="A2455" s="231"/>
      <c r="B2455" s="235"/>
      <c r="C2455" s="232"/>
      <c r="D2455" s="231"/>
      <c r="E2455" s="239"/>
      <c r="F2455" s="231"/>
      <c r="G2455" s="234"/>
    </row>
    <row r="2456" spans="1:7" ht="9.75" customHeight="1">
      <c r="A2456" s="231"/>
      <c r="B2456" s="235"/>
      <c r="C2456" s="232"/>
      <c r="D2456" s="231"/>
      <c r="E2456" s="233"/>
      <c r="F2456" s="231"/>
      <c r="G2456" s="234"/>
    </row>
    <row r="2457" spans="1:7" ht="9.75" customHeight="1">
      <c r="A2457" s="231"/>
      <c r="B2457" s="235"/>
      <c r="C2457" s="232"/>
      <c r="D2457" s="231"/>
      <c r="E2457" s="233"/>
      <c r="F2457" s="231"/>
      <c r="G2457" s="234"/>
    </row>
    <row r="2458" spans="1:7" ht="9.75" customHeight="1">
      <c r="A2458" s="231"/>
      <c r="B2458" s="235"/>
      <c r="C2458" s="232"/>
      <c r="D2458" s="231"/>
      <c r="E2458" s="233"/>
      <c r="F2458" s="231"/>
      <c r="G2458" s="234"/>
    </row>
    <row r="2459" spans="1:7" ht="9.75" customHeight="1">
      <c r="A2459" s="231"/>
      <c r="B2459" s="235"/>
      <c r="C2459" s="232"/>
      <c r="D2459" s="231"/>
      <c r="E2459" s="233"/>
      <c r="F2459" s="231"/>
      <c r="G2459" s="234"/>
    </row>
    <row r="2460" spans="1:7" ht="9.75" customHeight="1">
      <c r="A2460" s="231"/>
      <c r="B2460" s="235"/>
      <c r="C2460" s="232"/>
      <c r="D2460" s="231"/>
      <c r="E2460" s="233"/>
      <c r="F2460" s="231"/>
      <c r="G2460" s="234"/>
    </row>
    <row r="2461" spans="1:7" ht="9.75" customHeight="1">
      <c r="A2461" s="231"/>
      <c r="B2461" s="235"/>
      <c r="C2461" s="236"/>
      <c r="D2461" s="231"/>
      <c r="E2461" s="233"/>
      <c r="F2461" s="231"/>
      <c r="G2461" s="234"/>
    </row>
    <row r="2462" spans="1:7" ht="9.75" customHeight="1">
      <c r="A2462" s="231"/>
      <c r="B2462" s="235"/>
      <c r="C2462" s="236"/>
      <c r="D2462" s="231"/>
      <c r="E2462" s="233"/>
      <c r="F2462" s="231"/>
      <c r="G2462" s="234"/>
    </row>
    <row r="2463" spans="1:7" ht="9.75" customHeight="1">
      <c r="A2463" s="231"/>
      <c r="B2463" s="235"/>
      <c r="C2463" s="236"/>
      <c r="D2463" s="231"/>
      <c r="E2463" s="233"/>
      <c r="F2463" s="231"/>
      <c r="G2463" s="234"/>
    </row>
    <row r="2464" spans="1:7" ht="9.75" customHeight="1">
      <c r="A2464" s="231"/>
      <c r="B2464" s="235"/>
      <c r="C2464" s="236"/>
      <c r="D2464" s="231"/>
      <c r="E2464" s="233"/>
      <c r="F2464" s="231"/>
      <c r="G2464" s="234"/>
    </row>
    <row r="2465" spans="1:7" ht="9.75" customHeight="1">
      <c r="A2465" s="231"/>
      <c r="B2465" s="235"/>
      <c r="C2465" s="236"/>
      <c r="D2465" s="231"/>
      <c r="E2465" s="233"/>
      <c r="F2465" s="231"/>
      <c r="G2465" s="234"/>
    </row>
    <row r="2466" spans="1:7" ht="9.75" customHeight="1">
      <c r="A2466" s="231"/>
      <c r="B2466" s="235"/>
      <c r="C2466" s="232"/>
      <c r="D2466" s="231"/>
      <c r="E2466" s="233"/>
      <c r="F2466" s="231"/>
      <c r="G2466" s="234"/>
    </row>
    <row r="2467" spans="1:7" ht="9.75" customHeight="1">
      <c r="A2467" s="231"/>
      <c r="B2467" s="235"/>
      <c r="C2467" s="232"/>
      <c r="D2467" s="231"/>
      <c r="E2467" s="233"/>
      <c r="F2467" s="231"/>
      <c r="G2467" s="234"/>
    </row>
    <row r="2468" spans="1:7" ht="9.75" customHeight="1">
      <c r="A2468" s="231"/>
      <c r="B2468" s="235"/>
      <c r="C2468" s="232"/>
      <c r="D2468" s="231"/>
      <c r="E2468" s="233"/>
      <c r="F2468" s="231"/>
      <c r="G2468" s="234"/>
    </row>
    <row r="2469" spans="1:7" ht="9.75" customHeight="1">
      <c r="A2469" s="231"/>
      <c r="B2469" s="235"/>
      <c r="C2469" s="232"/>
      <c r="D2469" s="231"/>
      <c r="E2469" s="233"/>
      <c r="F2469" s="231"/>
      <c r="G2469" s="234"/>
    </row>
    <row r="2470" spans="1:7" ht="9.75" customHeight="1">
      <c r="A2470" s="231"/>
      <c r="B2470" s="235"/>
      <c r="C2470" s="232"/>
      <c r="D2470" s="231"/>
      <c r="E2470" s="233"/>
      <c r="F2470" s="231"/>
      <c r="G2470" s="234"/>
    </row>
    <row r="2471" spans="1:7" ht="9.75" customHeight="1">
      <c r="A2471" s="231"/>
      <c r="B2471" s="235"/>
      <c r="C2471" s="232"/>
      <c r="D2471" s="231"/>
      <c r="E2471" s="233"/>
      <c r="F2471" s="231"/>
      <c r="G2471" s="234"/>
    </row>
    <row r="2472" spans="1:7" ht="9.75" customHeight="1">
      <c r="A2472" s="231"/>
      <c r="B2472" s="235"/>
      <c r="C2472" s="232"/>
      <c r="D2472" s="231"/>
      <c r="E2472" s="233"/>
      <c r="F2472" s="231"/>
      <c r="G2472" s="234"/>
    </row>
    <row r="2473" spans="1:7" ht="9.75" customHeight="1">
      <c r="A2473" s="231"/>
      <c r="B2473" s="235"/>
      <c r="C2473" s="232"/>
      <c r="D2473" s="231"/>
      <c r="E2473" s="233"/>
      <c r="F2473" s="231"/>
      <c r="G2473" s="234"/>
    </row>
    <row r="2474" spans="1:7" ht="9.75" customHeight="1">
      <c r="A2474" s="231"/>
      <c r="B2474" s="235"/>
      <c r="C2474" s="232"/>
      <c r="D2474" s="231"/>
      <c r="E2474" s="233"/>
      <c r="F2474" s="231"/>
      <c r="G2474" s="234"/>
    </row>
    <row r="2475" spans="1:7" ht="9.75" customHeight="1">
      <c r="A2475" s="231"/>
      <c r="B2475" s="235"/>
      <c r="C2475" s="232"/>
      <c r="D2475" s="231"/>
      <c r="E2475" s="233"/>
      <c r="F2475" s="231"/>
      <c r="G2475" s="234"/>
    </row>
    <row r="2476" spans="1:7" ht="9.75" customHeight="1">
      <c r="A2476" s="231"/>
      <c r="B2476" s="235"/>
      <c r="C2476" s="232"/>
      <c r="D2476" s="231"/>
      <c r="E2476" s="233"/>
      <c r="F2476" s="231"/>
      <c r="G2476" s="234"/>
    </row>
    <row r="2477" spans="1:7" ht="9.75" customHeight="1">
      <c r="A2477" s="231"/>
      <c r="B2477" s="235"/>
      <c r="C2477" s="232"/>
      <c r="D2477" s="231"/>
      <c r="E2477" s="233"/>
      <c r="F2477" s="231"/>
      <c r="G2477" s="234"/>
    </row>
    <row r="2478" spans="1:7" ht="9.75" customHeight="1">
      <c r="A2478" s="231"/>
      <c r="B2478" s="235"/>
      <c r="C2478" s="232"/>
      <c r="D2478" s="231"/>
      <c r="E2478" s="233"/>
      <c r="F2478" s="231"/>
      <c r="G2478" s="234"/>
    </row>
    <row r="2479" spans="1:7" ht="9.75" customHeight="1">
      <c r="A2479" s="231"/>
      <c r="B2479" s="235"/>
      <c r="C2479" s="232"/>
      <c r="D2479" s="231"/>
      <c r="E2479" s="233"/>
      <c r="F2479" s="231"/>
      <c r="G2479" s="234"/>
    </row>
    <row r="2480" spans="1:7" ht="9.75" customHeight="1">
      <c r="A2480" s="231"/>
      <c r="B2480" s="235"/>
      <c r="C2480" s="232"/>
      <c r="D2480" s="231"/>
      <c r="E2480" s="233"/>
      <c r="F2480" s="231"/>
      <c r="G2480" s="234"/>
    </row>
    <row r="2481" spans="1:7" ht="9.75" customHeight="1">
      <c r="A2481" s="231"/>
      <c r="B2481" s="235"/>
      <c r="C2481" s="232"/>
      <c r="D2481" s="231"/>
      <c r="E2481" s="233"/>
      <c r="F2481" s="231"/>
      <c r="G2481" s="234"/>
    </row>
    <row r="2482" spans="1:7" ht="9.75" customHeight="1">
      <c r="A2482" s="231"/>
      <c r="B2482" s="235"/>
      <c r="C2482" s="232"/>
      <c r="D2482" s="231"/>
      <c r="E2482" s="233"/>
      <c r="F2482" s="231"/>
      <c r="G2482" s="234"/>
    </row>
    <row r="2483" spans="1:7" ht="9.75" customHeight="1">
      <c r="A2483" s="231"/>
      <c r="B2483" s="235"/>
      <c r="C2483" s="232"/>
      <c r="D2483" s="231"/>
      <c r="E2483" s="233"/>
      <c r="F2483" s="231"/>
      <c r="G2483" s="234"/>
    </row>
    <row r="2484" spans="1:7" ht="9.75" customHeight="1">
      <c r="A2484" s="231"/>
      <c r="B2484" s="235"/>
      <c r="C2484" s="232"/>
      <c r="D2484" s="231"/>
      <c r="E2484" s="233"/>
      <c r="F2484" s="231"/>
      <c r="G2484" s="234"/>
    </row>
    <row r="2485" spans="1:7" ht="9.75" customHeight="1">
      <c r="A2485" s="231"/>
      <c r="B2485" s="235"/>
      <c r="C2485" s="232"/>
      <c r="D2485" s="231"/>
      <c r="E2485" s="233"/>
      <c r="F2485" s="231"/>
      <c r="G2485" s="234"/>
    </row>
    <row r="2486" spans="1:7" ht="9.75" customHeight="1">
      <c r="A2486" s="231"/>
      <c r="B2486" s="235"/>
      <c r="C2486" s="232"/>
      <c r="D2486" s="231"/>
      <c r="E2486" s="233"/>
      <c r="F2486" s="231"/>
      <c r="G2486" s="234"/>
    </row>
    <row r="2487" spans="1:7" ht="9.75" customHeight="1">
      <c r="A2487" s="231"/>
      <c r="B2487" s="235"/>
      <c r="C2487" s="232"/>
      <c r="D2487" s="231"/>
      <c r="E2487" s="233"/>
      <c r="F2487" s="231"/>
      <c r="G2487" s="234"/>
    </row>
    <row r="2488" spans="1:7" ht="9.75" customHeight="1">
      <c r="A2488" s="231"/>
      <c r="B2488" s="235"/>
      <c r="C2488" s="232"/>
      <c r="D2488" s="231"/>
      <c r="E2488" s="233"/>
      <c r="F2488" s="231"/>
      <c r="G2488" s="234"/>
    </row>
    <row r="2489" spans="1:7" ht="9.75" customHeight="1">
      <c r="A2489" s="231"/>
      <c r="B2489" s="235"/>
      <c r="C2489" s="232"/>
      <c r="D2489" s="231"/>
      <c r="E2489" s="233"/>
      <c r="F2489" s="231"/>
      <c r="G2489" s="234"/>
    </row>
    <row r="2490" spans="1:7" ht="9.75" customHeight="1">
      <c r="A2490" s="231"/>
      <c r="B2490" s="235"/>
      <c r="C2490" s="232"/>
      <c r="D2490" s="231"/>
      <c r="E2490" s="233"/>
      <c r="F2490" s="231"/>
      <c r="G2490" s="234"/>
    </row>
    <row r="2491" spans="1:7" ht="9.75" customHeight="1">
      <c r="A2491" s="231"/>
      <c r="B2491" s="235"/>
      <c r="C2491" s="232"/>
      <c r="D2491" s="231"/>
      <c r="E2491" s="233"/>
      <c r="F2491" s="231"/>
      <c r="G2491" s="234"/>
    </row>
    <row r="2492" spans="1:7" ht="9.75" customHeight="1">
      <c r="A2492" s="231"/>
      <c r="B2492" s="235"/>
      <c r="C2492" s="232"/>
      <c r="D2492" s="231"/>
      <c r="E2492" s="233"/>
      <c r="F2492" s="231"/>
      <c r="G2492" s="234"/>
    </row>
    <row r="2493" spans="1:7" ht="9.75" customHeight="1">
      <c r="A2493" s="231"/>
      <c r="B2493" s="235"/>
      <c r="C2493" s="232"/>
      <c r="D2493" s="231"/>
      <c r="E2493" s="233"/>
      <c r="F2493" s="231"/>
      <c r="G2493" s="234"/>
    </row>
    <row r="2494" spans="1:7" ht="9.75" customHeight="1">
      <c r="A2494" s="231"/>
      <c r="B2494" s="235"/>
      <c r="C2494" s="232"/>
      <c r="D2494" s="231"/>
      <c r="E2494" s="233"/>
      <c r="F2494" s="231"/>
      <c r="G2494" s="234"/>
    </row>
    <row r="2495" spans="1:7" ht="9.75" customHeight="1">
      <c r="A2495" s="231"/>
      <c r="B2495" s="235"/>
      <c r="C2495" s="232"/>
      <c r="D2495" s="231"/>
      <c r="E2495" s="233"/>
      <c r="F2495" s="231"/>
      <c r="G2495" s="234"/>
    </row>
    <row r="2496" spans="1:7" ht="9.75" customHeight="1">
      <c r="A2496" s="231"/>
      <c r="B2496" s="235"/>
      <c r="C2496" s="232"/>
      <c r="D2496" s="231"/>
      <c r="E2496" s="233"/>
      <c r="F2496" s="231"/>
      <c r="G2496" s="234"/>
    </row>
    <row r="2497" spans="1:7" ht="9.75" customHeight="1">
      <c r="A2497" s="231"/>
      <c r="B2497" s="235"/>
      <c r="C2497" s="232"/>
      <c r="D2497" s="231"/>
      <c r="E2497" s="233"/>
      <c r="F2497" s="231"/>
      <c r="G2497" s="234"/>
    </row>
    <row r="2498" spans="1:7" ht="9.75" customHeight="1">
      <c r="A2498" s="231"/>
      <c r="B2498" s="235"/>
      <c r="C2498" s="232"/>
      <c r="D2498" s="231"/>
      <c r="E2498" s="233"/>
      <c r="F2498" s="231"/>
      <c r="G2498" s="234"/>
    </row>
    <row r="2499" spans="1:7" ht="9.75" customHeight="1">
      <c r="A2499" s="231"/>
      <c r="B2499" s="235"/>
      <c r="C2499" s="232"/>
      <c r="D2499" s="231"/>
      <c r="E2499" s="233"/>
      <c r="F2499" s="231"/>
      <c r="G2499" s="234"/>
    </row>
    <row r="2500" spans="1:7" ht="9.75" customHeight="1">
      <c r="A2500" s="231"/>
      <c r="B2500" s="235"/>
      <c r="C2500" s="232"/>
      <c r="D2500" s="231"/>
      <c r="E2500" s="233"/>
      <c r="F2500" s="231"/>
      <c r="G2500" s="234"/>
    </row>
    <row r="2501" spans="1:7" ht="9.75" customHeight="1">
      <c r="A2501" s="231"/>
      <c r="B2501" s="235"/>
      <c r="C2501" s="232"/>
      <c r="D2501" s="231"/>
      <c r="E2501" s="233"/>
      <c r="F2501" s="231"/>
      <c r="G2501" s="234"/>
    </row>
    <row r="2502" spans="1:7" ht="9.75" customHeight="1">
      <c r="A2502" s="231"/>
      <c r="B2502" s="235"/>
      <c r="C2502" s="232"/>
      <c r="D2502" s="231"/>
      <c r="E2502" s="233"/>
      <c r="F2502" s="231"/>
      <c r="G2502" s="234"/>
    </row>
    <row r="2503" spans="1:7" ht="9.75" customHeight="1">
      <c r="A2503" s="231"/>
      <c r="B2503" s="235"/>
      <c r="C2503" s="232"/>
      <c r="D2503" s="231"/>
      <c r="E2503" s="233"/>
      <c r="F2503" s="231"/>
      <c r="G2503" s="234"/>
    </row>
    <row r="2504" spans="1:7" ht="9.75" customHeight="1">
      <c r="A2504" s="231"/>
      <c r="B2504" s="235"/>
      <c r="C2504" s="232"/>
      <c r="D2504" s="231"/>
      <c r="E2504" s="233"/>
      <c r="F2504" s="231"/>
      <c r="G2504" s="234"/>
    </row>
    <row r="2505" spans="1:7" ht="9.75" customHeight="1">
      <c r="A2505" s="231"/>
      <c r="B2505" s="235"/>
      <c r="C2505" s="232"/>
      <c r="D2505" s="231"/>
      <c r="E2505" s="233"/>
      <c r="F2505" s="231"/>
      <c r="G2505" s="234"/>
    </row>
    <row r="2506" spans="1:7" ht="9.75" customHeight="1">
      <c r="A2506" s="231"/>
      <c r="B2506" s="235"/>
      <c r="C2506" s="232"/>
      <c r="D2506" s="231"/>
      <c r="E2506" s="233"/>
      <c r="F2506" s="231"/>
      <c r="G2506" s="234"/>
    </row>
    <row r="2507" spans="1:7" ht="9.75" customHeight="1">
      <c r="A2507" s="231"/>
      <c r="B2507" s="235"/>
      <c r="C2507" s="232"/>
      <c r="D2507" s="231"/>
      <c r="E2507" s="233"/>
      <c r="F2507" s="231"/>
      <c r="G2507" s="234"/>
    </row>
    <row r="2508" spans="1:7" ht="9.75" customHeight="1">
      <c r="A2508" s="231"/>
      <c r="B2508" s="235"/>
      <c r="C2508" s="232"/>
      <c r="D2508" s="231"/>
      <c r="E2508" s="233"/>
      <c r="F2508" s="231"/>
      <c r="G2508" s="234"/>
    </row>
    <row r="2509" spans="1:7" ht="9.75" customHeight="1">
      <c r="A2509" s="231"/>
      <c r="B2509" s="235"/>
      <c r="C2509" s="232"/>
      <c r="D2509" s="231"/>
      <c r="E2509" s="233"/>
      <c r="F2509" s="231"/>
      <c r="G2509" s="234"/>
    </row>
    <row r="2510" spans="1:7" ht="9.75" customHeight="1">
      <c r="A2510" s="231"/>
      <c r="B2510" s="235"/>
      <c r="C2510" s="232"/>
      <c r="D2510" s="231"/>
      <c r="E2510" s="233"/>
      <c r="F2510" s="231"/>
      <c r="G2510" s="234"/>
    </row>
    <row r="2511" spans="1:7" ht="9.75" customHeight="1">
      <c r="A2511" s="231"/>
      <c r="B2511" s="235"/>
      <c r="C2511" s="237"/>
      <c r="D2511" s="231"/>
      <c r="E2511" s="238"/>
      <c r="F2511" s="231"/>
      <c r="G2511" s="234"/>
    </row>
    <row r="2512" spans="1:7" ht="9.75" customHeight="1">
      <c r="A2512" s="231"/>
      <c r="B2512" s="235"/>
      <c r="C2512" s="237"/>
      <c r="D2512" s="231"/>
      <c r="E2512" s="238"/>
      <c r="F2512" s="231"/>
      <c r="G2512" s="234"/>
    </row>
    <row r="2513" spans="1:7" ht="9.75" customHeight="1">
      <c r="A2513" s="231"/>
      <c r="B2513" s="235"/>
      <c r="C2513" s="237"/>
      <c r="D2513" s="231"/>
      <c r="E2513" s="238"/>
      <c r="F2513" s="231"/>
      <c r="G2513" s="234"/>
    </row>
    <row r="2514" spans="1:7" ht="9.75" customHeight="1">
      <c r="A2514" s="231"/>
      <c r="B2514" s="235"/>
      <c r="C2514" s="237"/>
      <c r="D2514" s="231"/>
      <c r="E2514" s="238"/>
      <c r="F2514" s="231"/>
      <c r="G2514" s="234"/>
    </row>
    <row r="2515" spans="1:7" ht="9.75" customHeight="1">
      <c r="A2515" s="231"/>
      <c r="B2515" s="235"/>
      <c r="C2515" s="237"/>
      <c r="D2515" s="231"/>
      <c r="E2515" s="238"/>
      <c r="F2515" s="231"/>
      <c r="G2515" s="234"/>
    </row>
    <row r="2516" spans="1:7" ht="9.75" customHeight="1">
      <c r="A2516" s="231"/>
      <c r="B2516" s="235"/>
      <c r="C2516" s="236"/>
      <c r="D2516" s="231"/>
      <c r="E2516" s="233"/>
      <c r="F2516" s="231"/>
      <c r="G2516" s="234"/>
    </row>
    <row r="2517" spans="1:7" ht="9.75" customHeight="1">
      <c r="A2517" s="231"/>
      <c r="B2517" s="235"/>
      <c r="C2517" s="236"/>
      <c r="D2517" s="231"/>
      <c r="E2517" s="233"/>
      <c r="F2517" s="231"/>
      <c r="G2517" s="234"/>
    </row>
    <row r="2518" spans="1:7" ht="9.75" customHeight="1">
      <c r="A2518" s="231"/>
      <c r="B2518" s="235"/>
      <c r="C2518" s="236"/>
      <c r="D2518" s="231"/>
      <c r="E2518" s="233"/>
      <c r="F2518" s="231"/>
      <c r="G2518" s="234"/>
    </row>
    <row r="2519" spans="1:7" ht="9.75" customHeight="1">
      <c r="A2519" s="231"/>
      <c r="B2519" s="235"/>
      <c r="C2519" s="236"/>
      <c r="D2519" s="231"/>
      <c r="E2519" s="233"/>
      <c r="F2519" s="231"/>
      <c r="G2519" s="234"/>
    </row>
    <row r="2520" spans="1:7" ht="9.75" customHeight="1">
      <c r="A2520" s="231"/>
      <c r="B2520" s="235"/>
      <c r="C2520" s="236"/>
      <c r="D2520" s="231"/>
      <c r="E2520" s="233"/>
      <c r="F2520" s="231"/>
      <c r="G2520" s="234"/>
    </row>
    <row r="2521" spans="1:7" ht="9.75" customHeight="1">
      <c r="A2521" s="231"/>
      <c r="B2521" s="235"/>
      <c r="C2521" s="232"/>
      <c r="D2521" s="231"/>
      <c r="E2521" s="233"/>
      <c r="F2521" s="231"/>
      <c r="G2521" s="234"/>
    </row>
    <row r="2522" spans="1:7" ht="9.75" customHeight="1">
      <c r="A2522" s="231"/>
      <c r="B2522" s="235"/>
      <c r="C2522" s="232"/>
      <c r="D2522" s="231"/>
      <c r="E2522" s="233"/>
      <c r="F2522" s="231"/>
      <c r="G2522" s="234"/>
    </row>
    <row r="2523" spans="1:7" ht="9.75" customHeight="1">
      <c r="A2523" s="231"/>
      <c r="B2523" s="235"/>
      <c r="C2523" s="232"/>
      <c r="D2523" s="231"/>
      <c r="E2523" s="233"/>
      <c r="F2523" s="231"/>
      <c r="G2523" s="234"/>
    </row>
    <row r="2524" spans="1:7" ht="9.75" customHeight="1">
      <c r="A2524" s="231"/>
      <c r="B2524" s="235"/>
      <c r="C2524" s="232"/>
      <c r="D2524" s="231"/>
      <c r="E2524" s="233"/>
      <c r="F2524" s="231"/>
      <c r="G2524" s="234"/>
    </row>
    <row r="2525" spans="1:7" ht="7.5" customHeight="1">
      <c r="A2525" s="231"/>
      <c r="B2525" s="235"/>
      <c r="C2525" s="232"/>
      <c r="D2525" s="231"/>
      <c r="E2525" s="233"/>
      <c r="F2525" s="231"/>
      <c r="G2525" s="234"/>
    </row>
    <row r="2526" spans="1:7" ht="9.75" customHeight="1">
      <c r="A2526" s="231"/>
      <c r="B2526" s="235"/>
      <c r="C2526" s="232"/>
      <c r="D2526" s="231"/>
      <c r="E2526" s="233"/>
      <c r="F2526" s="231"/>
      <c r="G2526" s="234"/>
    </row>
    <row r="2527" spans="1:7" ht="9.75" customHeight="1">
      <c r="A2527" s="231"/>
      <c r="B2527" s="235"/>
      <c r="C2527" s="232"/>
      <c r="D2527" s="231"/>
      <c r="E2527" s="233"/>
      <c r="F2527" s="231"/>
      <c r="G2527" s="234"/>
    </row>
    <row r="2528" spans="1:7" ht="9.75" customHeight="1">
      <c r="A2528" s="231"/>
      <c r="B2528" s="235"/>
      <c r="C2528" s="232"/>
      <c r="D2528" s="231"/>
      <c r="E2528" s="233"/>
      <c r="F2528" s="231"/>
      <c r="G2528" s="234"/>
    </row>
    <row r="2529" spans="1:7" ht="9.75" customHeight="1">
      <c r="A2529" s="231"/>
      <c r="B2529" s="235"/>
      <c r="C2529" s="232"/>
      <c r="D2529" s="231"/>
      <c r="E2529" s="233"/>
      <c r="F2529" s="231"/>
      <c r="G2529" s="234"/>
    </row>
    <row r="2530" spans="1:7" ht="9.75" customHeight="1">
      <c r="A2530" s="231"/>
      <c r="B2530" s="235"/>
      <c r="C2530" s="232"/>
      <c r="D2530" s="231"/>
      <c r="E2530" s="233"/>
      <c r="F2530" s="231"/>
      <c r="G2530" s="234"/>
    </row>
    <row r="2531" spans="1:7" ht="9.75" customHeight="1">
      <c r="A2531" s="231"/>
      <c r="B2531" s="235"/>
      <c r="C2531" s="232"/>
      <c r="D2531" s="231"/>
      <c r="E2531" s="233"/>
      <c r="F2531" s="231"/>
      <c r="G2531" s="234"/>
    </row>
    <row r="2532" spans="1:7" ht="9.75" customHeight="1">
      <c r="A2532" s="231"/>
      <c r="B2532" s="235"/>
      <c r="C2532" s="232"/>
      <c r="D2532" s="231"/>
      <c r="E2532" s="233"/>
      <c r="F2532" s="231"/>
      <c r="G2532" s="234"/>
    </row>
    <row r="2533" spans="1:7" ht="9.75" customHeight="1">
      <c r="A2533" s="231"/>
      <c r="B2533" s="235"/>
      <c r="C2533" s="232"/>
      <c r="D2533" s="231"/>
      <c r="E2533" s="233"/>
      <c r="F2533" s="231"/>
      <c r="G2533" s="234"/>
    </row>
    <row r="2534" spans="1:7" ht="9.75" customHeight="1">
      <c r="A2534" s="231"/>
      <c r="B2534" s="235"/>
      <c r="C2534" s="232"/>
      <c r="D2534" s="231"/>
      <c r="E2534" s="233"/>
      <c r="F2534" s="231"/>
      <c r="G2534" s="234"/>
    </row>
    <row r="2535" spans="1:7" ht="9.75" customHeight="1">
      <c r="A2535" s="231"/>
      <c r="B2535" s="235"/>
      <c r="C2535" s="232"/>
      <c r="D2535" s="231"/>
      <c r="E2535" s="233"/>
      <c r="F2535" s="231"/>
      <c r="G2535" s="234"/>
    </row>
    <row r="2536" spans="1:7" ht="9.75" customHeight="1">
      <c r="A2536" s="231"/>
      <c r="B2536" s="235"/>
      <c r="C2536" s="232"/>
      <c r="D2536" s="231"/>
      <c r="E2536" s="233"/>
      <c r="F2536" s="231"/>
      <c r="G2536" s="234"/>
    </row>
    <row r="2537" spans="1:7" ht="9.75" customHeight="1">
      <c r="A2537" s="231"/>
      <c r="B2537" s="235"/>
      <c r="C2537" s="232"/>
      <c r="D2537" s="231"/>
      <c r="E2537" s="233"/>
      <c r="F2537" s="231"/>
      <c r="G2537" s="234"/>
    </row>
    <row r="2538" spans="1:7" ht="9.75" customHeight="1">
      <c r="A2538" s="231"/>
      <c r="B2538" s="235"/>
      <c r="C2538" s="232"/>
      <c r="D2538" s="231"/>
      <c r="E2538" s="233"/>
      <c r="F2538" s="231"/>
      <c r="G2538" s="234"/>
    </row>
    <row r="2539" spans="1:7" ht="9.75" customHeight="1">
      <c r="A2539" s="231"/>
      <c r="B2539" s="235"/>
      <c r="C2539" s="232"/>
      <c r="D2539" s="231"/>
      <c r="E2539" s="233"/>
      <c r="F2539" s="231"/>
      <c r="G2539" s="234"/>
    </row>
    <row r="2540" spans="1:7" ht="9.75" customHeight="1">
      <c r="A2540" s="231"/>
      <c r="B2540" s="235"/>
      <c r="C2540" s="232"/>
      <c r="D2540" s="231"/>
      <c r="E2540" s="233"/>
      <c r="F2540" s="231"/>
      <c r="G2540" s="234"/>
    </row>
    <row r="2541" spans="1:7" ht="9.75" customHeight="1">
      <c r="A2541" s="231"/>
      <c r="B2541" s="235"/>
      <c r="C2541" s="232"/>
      <c r="D2541" s="231"/>
      <c r="E2541" s="233"/>
      <c r="F2541" s="231"/>
      <c r="G2541" s="234"/>
    </row>
    <row r="2542" spans="1:7" ht="9.75" customHeight="1">
      <c r="A2542" s="231"/>
      <c r="B2542" s="235"/>
      <c r="C2542" s="232"/>
      <c r="D2542" s="231"/>
      <c r="E2542" s="233"/>
      <c r="F2542" s="231"/>
      <c r="G2542" s="234"/>
    </row>
    <row r="2543" spans="1:7" ht="9.75" customHeight="1">
      <c r="A2543" s="231"/>
      <c r="B2543" s="235"/>
      <c r="C2543" s="232"/>
      <c r="D2543" s="231"/>
      <c r="E2543" s="233"/>
      <c r="F2543" s="231"/>
      <c r="G2543" s="234"/>
    </row>
    <row r="2544" spans="1:7" ht="9.75" customHeight="1">
      <c r="A2544" s="231"/>
      <c r="B2544" s="235"/>
      <c r="C2544" s="232"/>
      <c r="D2544" s="231"/>
      <c r="E2544" s="233"/>
      <c r="F2544" s="231"/>
      <c r="G2544" s="234"/>
    </row>
    <row r="2545" spans="1:7" ht="9.75" customHeight="1">
      <c r="A2545" s="231"/>
      <c r="B2545" s="235"/>
      <c r="C2545" s="232"/>
      <c r="D2545" s="231"/>
      <c r="E2545" s="233"/>
      <c r="F2545" s="231"/>
      <c r="G2545" s="234"/>
    </row>
    <row r="2546" spans="1:7" ht="9.75" customHeight="1">
      <c r="A2546" s="231"/>
      <c r="B2546" s="235"/>
      <c r="C2546" s="237"/>
      <c r="D2546" s="231"/>
      <c r="E2546" s="238"/>
      <c r="F2546" s="231"/>
      <c r="G2546" s="234"/>
    </row>
    <row r="2547" spans="1:7" ht="9.75" customHeight="1">
      <c r="A2547" s="231"/>
      <c r="B2547" s="235"/>
      <c r="C2547" s="237"/>
      <c r="D2547" s="231"/>
      <c r="E2547" s="238"/>
      <c r="F2547" s="231"/>
      <c r="G2547" s="234"/>
    </row>
    <row r="2548" spans="1:7" ht="9.75" customHeight="1">
      <c r="A2548" s="231"/>
      <c r="B2548" s="235"/>
      <c r="C2548" s="237"/>
      <c r="D2548" s="231"/>
      <c r="E2548" s="238"/>
      <c r="F2548" s="231"/>
      <c r="G2548" s="234"/>
    </row>
    <row r="2549" spans="1:7" ht="9.75" customHeight="1">
      <c r="A2549" s="231"/>
      <c r="B2549" s="235"/>
      <c r="C2549" s="237"/>
      <c r="D2549" s="231"/>
      <c r="E2549" s="238"/>
      <c r="F2549" s="231"/>
      <c r="G2549" s="234"/>
    </row>
    <row r="2550" spans="1:7" ht="9.75" customHeight="1">
      <c r="A2550" s="231"/>
      <c r="B2550" s="235"/>
      <c r="C2550" s="237"/>
      <c r="D2550" s="231"/>
      <c r="E2550" s="238"/>
      <c r="F2550" s="231"/>
      <c r="G2550" s="234"/>
    </row>
    <row r="2551" spans="1:7" ht="9.75" customHeight="1">
      <c r="A2551" s="231"/>
      <c r="B2551" s="235"/>
      <c r="C2551" s="236"/>
      <c r="D2551" s="231"/>
      <c r="E2551" s="233"/>
      <c r="F2551" s="231"/>
      <c r="G2551" s="234"/>
    </row>
    <row r="2552" spans="1:7" ht="9.75" customHeight="1">
      <c r="A2552" s="231"/>
      <c r="B2552" s="235"/>
      <c r="C2552" s="236"/>
      <c r="D2552" s="231"/>
      <c r="E2552" s="233"/>
      <c r="F2552" s="231"/>
      <c r="G2552" s="234"/>
    </row>
    <row r="2553" spans="1:7" ht="9.75" customHeight="1">
      <c r="A2553" s="231"/>
      <c r="B2553" s="235"/>
      <c r="C2553" s="236"/>
      <c r="D2553" s="231"/>
      <c r="E2553" s="233"/>
      <c r="F2553" s="231"/>
      <c r="G2553" s="234"/>
    </row>
    <row r="2554" spans="1:7" ht="9.75" customHeight="1">
      <c r="A2554" s="231"/>
      <c r="B2554" s="235"/>
      <c r="C2554" s="236"/>
      <c r="D2554" s="231"/>
      <c r="E2554" s="233"/>
      <c r="F2554" s="231"/>
      <c r="G2554" s="234"/>
    </row>
    <row r="2555" spans="1:7" ht="9.75" customHeight="1">
      <c r="A2555" s="231"/>
      <c r="B2555" s="235"/>
      <c r="C2555" s="236"/>
      <c r="D2555" s="231"/>
      <c r="E2555" s="233"/>
      <c r="F2555" s="231"/>
      <c r="G2555" s="234"/>
    </row>
    <row r="2556" spans="1:7" ht="9.75" customHeight="1">
      <c r="A2556" s="231"/>
      <c r="B2556" s="235"/>
      <c r="C2556" s="232"/>
      <c r="D2556" s="231"/>
      <c r="E2556" s="233"/>
      <c r="F2556" s="231"/>
      <c r="G2556" s="234"/>
    </row>
    <row r="2557" spans="1:7" ht="9.75" customHeight="1">
      <c r="A2557" s="231"/>
      <c r="B2557" s="235"/>
      <c r="C2557" s="232"/>
      <c r="D2557" s="231"/>
      <c r="E2557" s="233"/>
      <c r="F2557" s="231"/>
      <c r="G2557" s="234"/>
    </row>
    <row r="2558" spans="1:7" ht="9.75" customHeight="1">
      <c r="A2558" s="231"/>
      <c r="B2558" s="235"/>
      <c r="C2558" s="232"/>
      <c r="D2558" s="231"/>
      <c r="E2558" s="233"/>
      <c r="F2558" s="231"/>
      <c r="G2558" s="234"/>
    </row>
    <row r="2559" spans="1:7" ht="9.75" customHeight="1">
      <c r="A2559" s="231"/>
      <c r="B2559" s="235"/>
      <c r="C2559" s="232"/>
      <c r="D2559" s="231"/>
      <c r="E2559" s="233"/>
      <c r="F2559" s="231"/>
      <c r="G2559" s="234"/>
    </row>
    <row r="2560" spans="1:7" ht="9.75" customHeight="1">
      <c r="A2560" s="231"/>
      <c r="B2560" s="235"/>
      <c r="C2560" s="232"/>
      <c r="D2560" s="231"/>
      <c r="E2560" s="233"/>
      <c r="F2560" s="231"/>
      <c r="G2560" s="234"/>
    </row>
    <row r="2561" spans="1:7" ht="9.75" customHeight="1">
      <c r="A2561" s="231"/>
      <c r="B2561" s="235"/>
      <c r="C2561" s="232"/>
      <c r="D2561" s="231"/>
      <c r="E2561" s="233"/>
      <c r="F2561" s="231"/>
      <c r="G2561" s="234"/>
    </row>
    <row r="2562" spans="1:7" ht="9.75" customHeight="1">
      <c r="A2562" s="231"/>
      <c r="B2562" s="235"/>
      <c r="C2562" s="232"/>
      <c r="D2562" s="231"/>
      <c r="E2562" s="233"/>
      <c r="F2562" s="231"/>
      <c r="G2562" s="234"/>
    </row>
    <row r="2563" spans="1:7" ht="9.75" customHeight="1">
      <c r="A2563" s="231"/>
      <c r="B2563" s="235"/>
      <c r="C2563" s="232"/>
      <c r="D2563" s="231"/>
      <c r="E2563" s="233"/>
      <c r="F2563" s="231"/>
      <c r="G2563" s="234"/>
    </row>
    <row r="2564" spans="1:7" ht="9.75" customHeight="1">
      <c r="A2564" s="231"/>
      <c r="B2564" s="235"/>
      <c r="C2564" s="232"/>
      <c r="D2564" s="231"/>
      <c r="E2564" s="233"/>
      <c r="F2564" s="231"/>
      <c r="G2564" s="234"/>
    </row>
    <row r="2565" spans="1:7" ht="9.75" customHeight="1">
      <c r="A2565" s="231"/>
      <c r="B2565" s="235"/>
      <c r="C2565" s="232"/>
      <c r="D2565" s="231"/>
      <c r="E2565" s="233"/>
      <c r="F2565" s="231"/>
      <c r="G2565" s="234"/>
    </row>
    <row r="2566" spans="1:7" ht="9.75" customHeight="1">
      <c r="A2566" s="231"/>
      <c r="B2566" s="235"/>
      <c r="C2566" s="232"/>
      <c r="D2566" s="231"/>
      <c r="E2566" s="233"/>
      <c r="F2566" s="231"/>
      <c r="G2566" s="234"/>
    </row>
    <row r="2567" spans="1:7" ht="9.75" customHeight="1">
      <c r="A2567" s="231"/>
      <c r="B2567" s="235"/>
      <c r="C2567" s="232"/>
      <c r="D2567" s="231"/>
      <c r="E2567" s="233"/>
      <c r="F2567" s="231"/>
      <c r="G2567" s="234"/>
    </row>
    <row r="2568" spans="1:7" ht="9.75" customHeight="1">
      <c r="A2568" s="231"/>
      <c r="B2568" s="235"/>
      <c r="C2568" s="232"/>
      <c r="D2568" s="231"/>
      <c r="E2568" s="233"/>
      <c r="F2568" s="231"/>
      <c r="G2568" s="234"/>
    </row>
    <row r="2569" spans="1:7" ht="9.75" customHeight="1">
      <c r="A2569" s="231"/>
      <c r="B2569" s="235"/>
      <c r="C2569" s="232"/>
      <c r="D2569" s="231"/>
      <c r="E2569" s="233"/>
      <c r="F2569" s="231"/>
      <c r="G2569" s="234"/>
    </row>
    <row r="2570" spans="1:7" ht="9.75" customHeight="1">
      <c r="A2570" s="231"/>
      <c r="B2570" s="235"/>
      <c r="C2570" s="232"/>
      <c r="D2570" s="231"/>
      <c r="E2570" s="233"/>
      <c r="F2570" s="231"/>
      <c r="G2570" s="234"/>
    </row>
    <row r="2571" spans="1:7" ht="9.75" customHeight="1">
      <c r="A2571" s="231"/>
      <c r="B2571" s="235"/>
      <c r="C2571" s="232"/>
      <c r="D2571" s="231"/>
      <c r="E2571" s="233"/>
      <c r="F2571" s="231"/>
      <c r="G2571" s="234"/>
    </row>
    <row r="2572" spans="1:7" ht="9.75" customHeight="1">
      <c r="A2572" s="231"/>
      <c r="B2572" s="235"/>
      <c r="C2572" s="232"/>
      <c r="D2572" s="231"/>
      <c r="E2572" s="233"/>
      <c r="F2572" s="231"/>
      <c r="G2572" s="234"/>
    </row>
    <row r="2573" spans="1:7" ht="9.75" customHeight="1">
      <c r="A2573" s="231"/>
      <c r="B2573" s="235"/>
      <c r="C2573" s="232"/>
      <c r="D2573" s="231"/>
      <c r="E2573" s="233"/>
      <c r="F2573" s="231"/>
      <c r="G2573" s="234"/>
    </row>
    <row r="2574" spans="1:7" ht="9.75" customHeight="1">
      <c r="A2574" s="231"/>
      <c r="B2574" s="235"/>
      <c r="C2574" s="232"/>
      <c r="D2574" s="231"/>
      <c r="E2574" s="233"/>
      <c r="F2574" s="231"/>
      <c r="G2574" s="234"/>
    </row>
    <row r="2575" spans="1:7" ht="9.75" customHeight="1">
      <c r="A2575" s="231"/>
      <c r="B2575" s="235"/>
      <c r="C2575" s="232"/>
      <c r="D2575" s="231"/>
      <c r="E2575" s="233"/>
      <c r="F2575" s="231"/>
      <c r="G2575" s="234"/>
    </row>
    <row r="2576" spans="1:7" ht="9.75" customHeight="1">
      <c r="A2576" s="231"/>
      <c r="B2576" s="235"/>
      <c r="C2576" s="232"/>
      <c r="D2576" s="231"/>
      <c r="E2576" s="233"/>
      <c r="F2576" s="231"/>
      <c r="G2576" s="234"/>
    </row>
    <row r="2577" spans="1:7" ht="9.75" customHeight="1">
      <c r="A2577" s="231"/>
      <c r="B2577" s="235"/>
      <c r="C2577" s="232"/>
      <c r="D2577" s="231"/>
      <c r="E2577" s="233"/>
      <c r="F2577" s="231"/>
      <c r="G2577" s="234"/>
    </row>
    <row r="2578" spans="1:7" ht="9.75" customHeight="1">
      <c r="A2578" s="231"/>
      <c r="B2578" s="235"/>
      <c r="C2578" s="232"/>
      <c r="D2578" s="231"/>
      <c r="E2578" s="233"/>
      <c r="F2578" s="231"/>
      <c r="G2578" s="234"/>
    </row>
    <row r="2579" spans="1:7" ht="9.75" customHeight="1">
      <c r="A2579" s="231"/>
      <c r="B2579" s="235"/>
      <c r="C2579" s="232"/>
      <c r="D2579" s="231"/>
      <c r="E2579" s="233"/>
      <c r="F2579" s="231"/>
      <c r="G2579" s="234"/>
    </row>
    <row r="2580" spans="1:7" ht="9.75" customHeight="1">
      <c r="A2580" s="231"/>
      <c r="B2580" s="235"/>
      <c r="C2580" s="232"/>
      <c r="D2580" s="231"/>
      <c r="E2580" s="233"/>
      <c r="F2580" s="231"/>
      <c r="G2580" s="234"/>
    </row>
    <row r="2581" spans="1:7" ht="9.75" customHeight="1">
      <c r="A2581" s="231"/>
      <c r="B2581" s="235"/>
      <c r="C2581" s="232"/>
      <c r="D2581" s="231"/>
      <c r="E2581" s="233"/>
      <c r="F2581" s="231"/>
      <c r="G2581" s="234"/>
    </row>
    <row r="2582" spans="1:7" ht="9.75" customHeight="1">
      <c r="A2582" s="231"/>
      <c r="B2582" s="235"/>
      <c r="C2582" s="232"/>
      <c r="D2582" s="231"/>
      <c r="E2582" s="233"/>
      <c r="F2582" s="231"/>
      <c r="G2582" s="234"/>
    </row>
    <row r="2583" spans="1:7" ht="9.75" customHeight="1">
      <c r="A2583" s="231"/>
      <c r="B2583" s="235"/>
      <c r="C2583" s="232"/>
      <c r="D2583" s="231"/>
      <c r="E2583" s="233"/>
      <c r="F2583" s="231"/>
      <c r="G2583" s="234"/>
    </row>
    <row r="2584" spans="1:7" ht="9.75" customHeight="1">
      <c r="A2584" s="231"/>
      <c r="B2584" s="235"/>
      <c r="C2584" s="232"/>
      <c r="D2584" s="231"/>
      <c r="E2584" s="233"/>
      <c r="F2584" s="231"/>
      <c r="G2584" s="234"/>
    </row>
    <row r="2585" spans="1:7" ht="9.75" customHeight="1">
      <c r="A2585" s="231"/>
      <c r="B2585" s="235"/>
      <c r="C2585" s="232"/>
      <c r="D2585" s="231"/>
      <c r="E2585" s="233"/>
      <c r="F2585" s="231"/>
      <c r="G2585" s="234"/>
    </row>
    <row r="2586" spans="1:7" ht="9.75" customHeight="1">
      <c r="A2586" s="231"/>
      <c r="B2586" s="235"/>
      <c r="C2586" s="232"/>
      <c r="D2586" s="231"/>
      <c r="E2586" s="233"/>
      <c r="F2586" s="231"/>
      <c r="G2586" s="234"/>
    </row>
    <row r="2587" spans="1:7" ht="9.75" customHeight="1">
      <c r="A2587" s="231"/>
      <c r="B2587" s="235"/>
      <c r="C2587" s="232"/>
      <c r="D2587" s="231"/>
      <c r="E2587" s="233"/>
      <c r="F2587" s="231"/>
      <c r="G2587" s="234"/>
    </row>
    <row r="2588" spans="1:7" ht="9.75" customHeight="1">
      <c r="A2588" s="231"/>
      <c r="B2588" s="235"/>
      <c r="C2588" s="232"/>
      <c r="D2588" s="231"/>
      <c r="E2588" s="233"/>
      <c r="F2588" s="231"/>
      <c r="G2588" s="234"/>
    </row>
    <row r="2589" spans="1:7" ht="9.75" customHeight="1">
      <c r="A2589" s="231"/>
      <c r="B2589" s="235"/>
      <c r="C2589" s="232"/>
      <c r="D2589" s="231"/>
      <c r="E2589" s="233"/>
      <c r="F2589" s="231"/>
      <c r="G2589" s="234"/>
    </row>
    <row r="2590" spans="1:7" ht="9.75" customHeight="1">
      <c r="A2590" s="231"/>
      <c r="B2590" s="235"/>
      <c r="C2590" s="232"/>
      <c r="D2590" s="231"/>
      <c r="E2590" s="233"/>
      <c r="F2590" s="231"/>
      <c r="G2590" s="234"/>
    </row>
    <row r="2591" spans="1:7" ht="9.75" customHeight="1">
      <c r="A2591" s="231"/>
      <c r="B2591" s="235"/>
      <c r="C2591" s="232"/>
      <c r="D2591" s="231"/>
      <c r="E2591" s="233"/>
      <c r="F2591" s="231"/>
      <c r="G2591" s="234"/>
    </row>
    <row r="2592" spans="1:7" ht="9.75" customHeight="1">
      <c r="A2592" s="231"/>
      <c r="B2592" s="235"/>
      <c r="C2592" s="232"/>
      <c r="D2592" s="231"/>
      <c r="E2592" s="233"/>
      <c r="F2592" s="231"/>
      <c r="G2592" s="234"/>
    </row>
    <row r="2593" spans="1:7" ht="9.75" customHeight="1">
      <c r="A2593" s="231"/>
      <c r="B2593" s="235"/>
      <c r="C2593" s="232"/>
      <c r="D2593" s="231"/>
      <c r="E2593" s="233"/>
      <c r="F2593" s="231"/>
      <c r="G2593" s="234"/>
    </row>
    <row r="2594" spans="1:7" ht="9.75" customHeight="1">
      <c r="A2594" s="231"/>
      <c r="B2594" s="235"/>
      <c r="C2594" s="232"/>
      <c r="D2594" s="231"/>
      <c r="E2594" s="233"/>
      <c r="F2594" s="231"/>
      <c r="G2594" s="234"/>
    </row>
    <row r="2595" spans="1:7" ht="7.5" customHeight="1">
      <c r="A2595" s="231"/>
      <c r="B2595" s="235"/>
      <c r="C2595" s="232"/>
      <c r="D2595" s="231"/>
      <c r="E2595" s="233"/>
      <c r="F2595" s="231"/>
      <c r="G2595" s="234"/>
    </row>
    <row r="2596" spans="1:7" ht="9.75" customHeight="1">
      <c r="A2596" s="231"/>
      <c r="B2596" s="235"/>
      <c r="C2596" s="232"/>
      <c r="D2596" s="231"/>
      <c r="E2596" s="233"/>
      <c r="F2596" s="231"/>
      <c r="G2596" s="234"/>
    </row>
    <row r="2597" spans="1:7" ht="9.75" customHeight="1">
      <c r="A2597" s="231"/>
      <c r="B2597" s="235"/>
      <c r="C2597" s="232"/>
      <c r="D2597" s="231"/>
      <c r="E2597" s="233"/>
      <c r="F2597" s="231"/>
      <c r="G2597" s="234"/>
    </row>
    <row r="2598" spans="1:7" ht="9.75" customHeight="1">
      <c r="A2598" s="231"/>
      <c r="B2598" s="235"/>
      <c r="C2598" s="232"/>
      <c r="D2598" s="231"/>
      <c r="E2598" s="233"/>
      <c r="F2598" s="231"/>
      <c r="G2598" s="234"/>
    </row>
    <row r="2599" spans="1:7" ht="9.75" customHeight="1">
      <c r="A2599" s="231"/>
      <c r="B2599" s="235"/>
      <c r="C2599" s="232"/>
      <c r="D2599" s="231"/>
      <c r="E2599" s="233"/>
      <c r="F2599" s="231"/>
      <c r="G2599" s="234"/>
    </row>
    <row r="2600" spans="1:7" ht="9.75" customHeight="1">
      <c r="A2600" s="231"/>
      <c r="B2600" s="235"/>
      <c r="C2600" s="232"/>
      <c r="D2600" s="231"/>
      <c r="E2600" s="233"/>
      <c r="F2600" s="231"/>
      <c r="G2600" s="234"/>
    </row>
    <row r="2601" spans="1:7" ht="9.75" customHeight="1">
      <c r="A2601" s="231"/>
      <c r="B2601" s="235"/>
      <c r="C2601" s="232"/>
      <c r="D2601" s="231"/>
      <c r="E2601" s="233"/>
      <c r="F2601" s="231"/>
      <c r="G2601" s="234"/>
    </row>
    <row r="2602" spans="1:7" ht="9.75" customHeight="1">
      <c r="A2602" s="231"/>
      <c r="B2602" s="235"/>
      <c r="C2602" s="232"/>
      <c r="D2602" s="231"/>
      <c r="E2602" s="233"/>
      <c r="F2602" s="231"/>
      <c r="G2602" s="234"/>
    </row>
    <row r="2603" spans="1:7" ht="9.75" customHeight="1">
      <c r="A2603" s="231"/>
      <c r="B2603" s="235"/>
      <c r="C2603" s="232"/>
      <c r="D2603" s="231"/>
      <c r="E2603" s="233"/>
      <c r="F2603" s="231"/>
      <c r="G2603" s="234"/>
    </row>
    <row r="2604" spans="1:7" ht="9.75" customHeight="1">
      <c r="A2604" s="231"/>
      <c r="B2604" s="235"/>
      <c r="C2604" s="232"/>
      <c r="D2604" s="231"/>
      <c r="E2604" s="233"/>
      <c r="F2604" s="231"/>
      <c r="G2604" s="234"/>
    </row>
    <row r="2605" spans="1:7" ht="9.75" customHeight="1">
      <c r="A2605" s="231"/>
      <c r="B2605" s="235"/>
      <c r="C2605" s="232"/>
      <c r="D2605" s="231"/>
      <c r="E2605" s="233"/>
      <c r="F2605" s="231"/>
      <c r="G2605" s="234"/>
    </row>
    <row r="2606" spans="1:7" ht="9.75" customHeight="1">
      <c r="A2606" s="231"/>
      <c r="B2606" s="235"/>
      <c r="C2606" s="232"/>
      <c r="D2606" s="231"/>
      <c r="E2606" s="233"/>
      <c r="F2606" s="231"/>
      <c r="G2606" s="234"/>
    </row>
    <row r="2607" spans="1:7" ht="9.75" customHeight="1">
      <c r="A2607" s="231"/>
      <c r="B2607" s="235"/>
      <c r="C2607" s="232"/>
      <c r="D2607" s="231"/>
      <c r="E2607" s="233"/>
      <c r="F2607" s="231"/>
      <c r="G2607" s="234"/>
    </row>
    <row r="2608" spans="1:7" ht="9.75" customHeight="1">
      <c r="A2608" s="231"/>
      <c r="B2608" s="235"/>
      <c r="C2608" s="232"/>
      <c r="D2608" s="231"/>
      <c r="E2608" s="233"/>
      <c r="F2608" s="231"/>
      <c r="G2608" s="234"/>
    </row>
    <row r="2609" spans="1:7" ht="9.75" customHeight="1">
      <c r="A2609" s="231"/>
      <c r="B2609" s="235"/>
      <c r="C2609" s="232"/>
      <c r="D2609" s="231"/>
      <c r="E2609" s="233"/>
      <c r="F2609" s="231"/>
      <c r="G2609" s="234"/>
    </row>
    <row r="2610" spans="1:7" ht="9.75" customHeight="1">
      <c r="A2610" s="231"/>
      <c r="B2610" s="235"/>
      <c r="C2610" s="232"/>
      <c r="D2610" s="231"/>
      <c r="E2610" s="233"/>
      <c r="F2610" s="231"/>
      <c r="G2610" s="234"/>
    </row>
    <row r="2611" spans="1:7" ht="9.75" customHeight="1">
      <c r="A2611" s="231"/>
      <c r="B2611" s="235"/>
      <c r="C2611" s="232"/>
      <c r="D2611" s="231"/>
      <c r="E2611" s="233"/>
      <c r="F2611" s="231"/>
      <c r="G2611" s="234"/>
    </row>
    <row r="2612" spans="1:7" ht="9.75" customHeight="1">
      <c r="A2612" s="231"/>
      <c r="B2612" s="235"/>
      <c r="C2612" s="232"/>
      <c r="D2612" s="231"/>
      <c r="E2612" s="233"/>
      <c r="F2612" s="231"/>
      <c r="G2612" s="234"/>
    </row>
    <row r="2613" spans="1:7" ht="9.75" customHeight="1">
      <c r="A2613" s="231"/>
      <c r="B2613" s="235"/>
      <c r="C2613" s="232"/>
      <c r="D2613" s="231"/>
      <c r="E2613" s="233"/>
      <c r="F2613" s="231"/>
      <c r="G2613" s="234"/>
    </row>
    <row r="2614" spans="1:7" ht="9.75" customHeight="1">
      <c r="A2614" s="231"/>
      <c r="B2614" s="235"/>
      <c r="C2614" s="232"/>
      <c r="D2614" s="231"/>
      <c r="E2614" s="233"/>
      <c r="F2614" s="231"/>
      <c r="G2614" s="234"/>
    </row>
    <row r="2615" spans="1:7" ht="9.75" customHeight="1">
      <c r="A2615" s="231"/>
      <c r="B2615" s="235"/>
      <c r="C2615" s="232"/>
      <c r="D2615" s="231"/>
      <c r="E2615" s="233"/>
      <c r="F2615" s="231"/>
      <c r="G2615" s="234"/>
    </row>
    <row r="2616" spans="1:7" ht="9.75" customHeight="1">
      <c r="A2616" s="231"/>
      <c r="B2616" s="235"/>
      <c r="C2616" s="232"/>
      <c r="D2616" s="231"/>
      <c r="E2616" s="233"/>
      <c r="F2616" s="231"/>
      <c r="G2616" s="234"/>
    </row>
    <row r="2617" spans="1:7" ht="9.75" customHeight="1">
      <c r="A2617" s="231"/>
      <c r="B2617" s="235"/>
      <c r="C2617" s="232"/>
      <c r="D2617" s="231"/>
      <c r="E2617" s="233"/>
      <c r="F2617" s="231"/>
      <c r="G2617" s="234"/>
    </row>
    <row r="2618" spans="1:7" ht="9.75" customHeight="1">
      <c r="A2618" s="231"/>
      <c r="B2618" s="235"/>
      <c r="C2618" s="232"/>
      <c r="D2618" s="231"/>
      <c r="E2618" s="233"/>
      <c r="F2618" s="231"/>
      <c r="G2618" s="234"/>
    </row>
    <row r="2619" spans="1:7" ht="9.75" customHeight="1">
      <c r="A2619" s="231"/>
      <c r="B2619" s="235"/>
      <c r="C2619" s="232"/>
      <c r="D2619" s="231"/>
      <c r="E2619" s="233"/>
      <c r="F2619" s="231"/>
      <c r="G2619" s="234"/>
    </row>
    <row r="2620" spans="1:7" ht="9.75" customHeight="1">
      <c r="A2620" s="231"/>
      <c r="B2620" s="235"/>
      <c r="C2620" s="232"/>
      <c r="D2620" s="231"/>
      <c r="E2620" s="233"/>
      <c r="F2620" s="231"/>
      <c r="G2620" s="234"/>
    </row>
    <row r="2621" spans="1:7" ht="9.75" customHeight="1">
      <c r="A2621" s="231"/>
      <c r="B2621" s="235"/>
      <c r="C2621" s="232"/>
      <c r="D2621" s="231"/>
      <c r="E2621" s="233"/>
      <c r="F2621" s="231"/>
      <c r="G2621" s="234"/>
    </row>
    <row r="2622" spans="1:7" ht="9.75" customHeight="1">
      <c r="A2622" s="231"/>
      <c r="B2622" s="235"/>
      <c r="C2622" s="232"/>
      <c r="D2622" s="231"/>
      <c r="E2622" s="233"/>
      <c r="F2622" s="231"/>
      <c r="G2622" s="234"/>
    </row>
    <row r="2623" spans="1:7" ht="9.75" customHeight="1">
      <c r="A2623" s="231"/>
      <c r="B2623" s="235"/>
      <c r="C2623" s="232"/>
      <c r="D2623" s="231"/>
      <c r="E2623" s="233"/>
      <c r="F2623" s="231"/>
      <c r="G2623" s="234"/>
    </row>
    <row r="2624" spans="1:7" ht="9.75" customHeight="1">
      <c r="A2624" s="231"/>
      <c r="B2624" s="235"/>
      <c r="C2624" s="232"/>
      <c r="D2624" s="231"/>
      <c r="E2624" s="233"/>
      <c r="F2624" s="231"/>
      <c r="G2624" s="234"/>
    </row>
    <row r="2625" spans="1:7" ht="9.75" customHeight="1">
      <c r="A2625" s="231"/>
      <c r="B2625" s="235"/>
      <c r="C2625" s="232"/>
      <c r="D2625" s="231"/>
      <c r="E2625" s="233"/>
      <c r="F2625" s="231"/>
      <c r="G2625" s="234"/>
    </row>
    <row r="2626" spans="1:7" ht="9.75" customHeight="1">
      <c r="A2626" s="231"/>
      <c r="B2626" s="235"/>
      <c r="C2626" s="232"/>
      <c r="D2626" s="231"/>
      <c r="E2626" s="233"/>
      <c r="F2626" s="231"/>
      <c r="G2626" s="234"/>
    </row>
    <row r="2627" spans="1:7" ht="9.75" customHeight="1">
      <c r="A2627" s="231"/>
      <c r="B2627" s="235"/>
      <c r="C2627" s="232"/>
      <c r="D2627" s="231"/>
      <c r="E2627" s="233"/>
      <c r="F2627" s="231"/>
      <c r="G2627" s="234"/>
    </row>
    <row r="2628" spans="1:7" ht="9.75" customHeight="1">
      <c r="A2628" s="231"/>
      <c r="B2628" s="235"/>
      <c r="C2628" s="232"/>
      <c r="D2628" s="231"/>
      <c r="E2628" s="233"/>
      <c r="F2628" s="231"/>
      <c r="G2628" s="234"/>
    </row>
    <row r="2629" spans="1:7" ht="9.75" customHeight="1">
      <c r="A2629" s="231"/>
      <c r="B2629" s="235"/>
      <c r="C2629" s="232"/>
      <c r="D2629" s="231"/>
      <c r="E2629" s="233"/>
      <c r="F2629" s="231"/>
      <c r="G2629" s="234"/>
    </row>
    <row r="2630" spans="1:7" ht="9.75" customHeight="1">
      <c r="A2630" s="231"/>
      <c r="B2630" s="235"/>
      <c r="C2630" s="232"/>
      <c r="D2630" s="231"/>
      <c r="E2630" s="233"/>
      <c r="F2630" s="231"/>
      <c r="G2630" s="234"/>
    </row>
    <row r="2631" spans="1:7" ht="9.75" customHeight="1">
      <c r="A2631" s="231"/>
      <c r="B2631" s="235"/>
      <c r="C2631" s="236"/>
      <c r="D2631" s="231"/>
      <c r="E2631" s="233"/>
      <c r="F2631" s="231"/>
      <c r="G2631" s="234"/>
    </row>
    <row r="2632" spans="1:7" ht="9.75" customHeight="1">
      <c r="A2632" s="231"/>
      <c r="B2632" s="235"/>
      <c r="C2632" s="236"/>
      <c r="D2632" s="231"/>
      <c r="E2632" s="233"/>
      <c r="F2632" s="231"/>
      <c r="G2632" s="234"/>
    </row>
    <row r="2633" spans="1:7" ht="9.75" customHeight="1">
      <c r="A2633" s="231"/>
      <c r="B2633" s="235"/>
      <c r="C2633" s="236"/>
      <c r="D2633" s="231"/>
      <c r="E2633" s="233"/>
      <c r="F2633" s="231"/>
      <c r="G2633" s="234"/>
    </row>
    <row r="2634" spans="1:7" ht="9.75" customHeight="1">
      <c r="A2634" s="231"/>
      <c r="B2634" s="235"/>
      <c r="C2634" s="236"/>
      <c r="D2634" s="231"/>
      <c r="E2634" s="233"/>
      <c r="F2634" s="231"/>
      <c r="G2634" s="234"/>
    </row>
    <row r="2635" spans="1:7" ht="9.75" customHeight="1">
      <c r="A2635" s="231"/>
      <c r="B2635" s="235"/>
      <c r="C2635" s="236"/>
      <c r="D2635" s="231"/>
      <c r="E2635" s="233"/>
      <c r="F2635" s="231"/>
      <c r="G2635" s="234"/>
    </row>
    <row r="2636" spans="1:7" ht="9.75" customHeight="1">
      <c r="A2636" s="231"/>
      <c r="B2636" s="235"/>
      <c r="C2636" s="236"/>
      <c r="D2636" s="231"/>
      <c r="E2636" s="240"/>
      <c r="F2636" s="231"/>
      <c r="G2636" s="234"/>
    </row>
    <row r="2637" spans="1:7" ht="9.75" customHeight="1">
      <c r="A2637" s="231"/>
      <c r="B2637" s="235"/>
      <c r="C2637" s="236"/>
      <c r="D2637" s="231"/>
      <c r="E2637" s="240"/>
      <c r="F2637" s="231"/>
      <c r="G2637" s="234"/>
    </row>
    <row r="2638" spans="1:7" ht="9.75" customHeight="1">
      <c r="A2638" s="231"/>
      <c r="B2638" s="235"/>
      <c r="C2638" s="236"/>
      <c r="D2638" s="231"/>
      <c r="E2638" s="240"/>
      <c r="F2638" s="231"/>
      <c r="G2638" s="234"/>
    </row>
    <row r="2639" spans="1:7" ht="9.75" customHeight="1">
      <c r="A2639" s="231"/>
      <c r="B2639" s="235"/>
      <c r="C2639" s="236"/>
      <c r="D2639" s="231"/>
      <c r="E2639" s="240"/>
      <c r="F2639" s="231"/>
      <c r="G2639" s="234"/>
    </row>
    <row r="2640" spans="1:7" ht="9.75" customHeight="1">
      <c r="A2640" s="231"/>
      <c r="B2640" s="235"/>
      <c r="C2640" s="236"/>
      <c r="D2640" s="231"/>
      <c r="E2640" s="240"/>
      <c r="F2640" s="231"/>
      <c r="G2640" s="234"/>
    </row>
    <row r="2641" spans="1:7" ht="9.75" customHeight="1">
      <c r="A2641" s="231"/>
      <c r="B2641" s="235"/>
      <c r="C2641" s="232"/>
      <c r="D2641" s="231"/>
      <c r="E2641" s="233"/>
      <c r="F2641" s="231"/>
      <c r="G2641" s="234"/>
    </row>
    <row r="2642" spans="1:7" ht="9.75" customHeight="1">
      <c r="A2642" s="231"/>
      <c r="B2642" s="235"/>
      <c r="C2642" s="232"/>
      <c r="D2642" s="231"/>
      <c r="E2642" s="233"/>
      <c r="F2642" s="231"/>
      <c r="G2642" s="234"/>
    </row>
    <row r="2643" spans="1:7" ht="9.75" customHeight="1">
      <c r="A2643" s="231"/>
      <c r="B2643" s="235"/>
      <c r="C2643" s="232"/>
      <c r="D2643" s="231"/>
      <c r="E2643" s="233"/>
      <c r="F2643" s="231"/>
      <c r="G2643" s="234"/>
    </row>
    <row r="2644" spans="1:7" ht="9.75" customHeight="1">
      <c r="A2644" s="231"/>
      <c r="B2644" s="235"/>
      <c r="C2644" s="232"/>
      <c r="D2644" s="231"/>
      <c r="E2644" s="233"/>
      <c r="F2644" s="231"/>
      <c r="G2644" s="234"/>
    </row>
    <row r="2645" spans="1:7" ht="9.75" customHeight="1">
      <c r="A2645" s="231"/>
      <c r="B2645" s="235"/>
      <c r="C2645" s="232"/>
      <c r="D2645" s="231"/>
      <c r="E2645" s="233"/>
      <c r="F2645" s="231"/>
      <c r="G2645" s="234"/>
    </row>
    <row r="2646" spans="1:7" ht="9.75" customHeight="1">
      <c r="A2646" s="231"/>
      <c r="B2646" s="235"/>
      <c r="C2646" s="232"/>
      <c r="D2646" s="231"/>
      <c r="E2646" s="233"/>
      <c r="F2646" s="231"/>
      <c r="G2646" s="234"/>
    </row>
    <row r="2647" spans="1:7" ht="9.75" customHeight="1">
      <c r="A2647" s="231"/>
      <c r="B2647" s="235"/>
      <c r="C2647" s="232"/>
      <c r="D2647" s="231"/>
      <c r="E2647" s="233"/>
      <c r="F2647" s="231"/>
      <c r="G2647" s="234"/>
    </row>
    <row r="2648" spans="1:7" ht="9.75" customHeight="1">
      <c r="A2648" s="231"/>
      <c r="B2648" s="235"/>
      <c r="C2648" s="232"/>
      <c r="D2648" s="231"/>
      <c r="E2648" s="233"/>
      <c r="F2648" s="231"/>
      <c r="G2648" s="234"/>
    </row>
    <row r="2649" spans="1:7" ht="9.75" customHeight="1">
      <c r="A2649" s="231"/>
      <c r="B2649" s="235"/>
      <c r="C2649" s="232"/>
      <c r="D2649" s="231"/>
      <c r="E2649" s="233"/>
      <c r="F2649" s="231"/>
      <c r="G2649" s="234"/>
    </row>
    <row r="2650" spans="1:7" ht="9.75" customHeight="1">
      <c r="A2650" s="231"/>
      <c r="B2650" s="235"/>
      <c r="C2650" s="232"/>
      <c r="D2650" s="231"/>
      <c r="E2650" s="233"/>
      <c r="F2650" s="231"/>
      <c r="G2650" s="234"/>
    </row>
    <row r="2651" spans="1:7" ht="9.75" customHeight="1">
      <c r="A2651" s="231"/>
      <c r="B2651" s="235"/>
      <c r="C2651" s="232"/>
      <c r="D2651" s="231"/>
      <c r="E2651" s="233"/>
      <c r="F2651" s="231"/>
      <c r="G2651" s="234"/>
    </row>
    <row r="2652" spans="1:7" ht="9.75" customHeight="1">
      <c r="A2652" s="231"/>
      <c r="B2652" s="235"/>
      <c r="C2652" s="232"/>
      <c r="D2652" s="231"/>
      <c r="E2652" s="233"/>
      <c r="F2652" s="231"/>
      <c r="G2652" s="234"/>
    </row>
    <row r="2653" spans="1:7" ht="9.75" customHeight="1">
      <c r="A2653" s="231"/>
      <c r="B2653" s="235"/>
      <c r="C2653" s="232"/>
      <c r="D2653" s="231"/>
      <c r="E2653" s="233"/>
      <c r="F2653" s="231"/>
      <c r="G2653" s="234"/>
    </row>
    <row r="2654" spans="1:7" ht="9.75" customHeight="1">
      <c r="A2654" s="231"/>
      <c r="B2654" s="235"/>
      <c r="C2654" s="232"/>
      <c r="D2654" s="231"/>
      <c r="E2654" s="233"/>
      <c r="F2654" s="231"/>
      <c r="G2654" s="234"/>
    </row>
    <row r="2655" spans="1:7" ht="9.75" customHeight="1">
      <c r="A2655" s="231"/>
      <c r="B2655" s="235"/>
      <c r="C2655" s="232"/>
      <c r="D2655" s="231"/>
      <c r="E2655" s="233"/>
      <c r="F2655" s="231"/>
      <c r="G2655" s="234"/>
    </row>
    <row r="2656" spans="1:7" ht="9.75" customHeight="1">
      <c r="A2656" s="231"/>
      <c r="B2656" s="235"/>
      <c r="C2656" s="232"/>
      <c r="D2656" s="231"/>
      <c r="E2656" s="233"/>
      <c r="F2656" s="231"/>
      <c r="G2656" s="234"/>
    </row>
    <row r="2657" spans="1:7" ht="9.75" customHeight="1">
      <c r="A2657" s="231"/>
      <c r="B2657" s="235"/>
      <c r="C2657" s="232"/>
      <c r="D2657" s="231"/>
      <c r="E2657" s="233"/>
      <c r="F2657" s="231"/>
      <c r="G2657" s="234"/>
    </row>
    <row r="2658" spans="1:7" ht="9.75" customHeight="1">
      <c r="A2658" s="231"/>
      <c r="B2658" s="235"/>
      <c r="C2658" s="232"/>
      <c r="D2658" s="231"/>
      <c r="E2658" s="233"/>
      <c r="F2658" s="231"/>
      <c r="G2658" s="234"/>
    </row>
    <row r="2659" spans="1:7" ht="9.75" customHeight="1">
      <c r="A2659" s="231"/>
      <c r="B2659" s="235"/>
      <c r="C2659" s="232"/>
      <c r="D2659" s="231"/>
      <c r="E2659" s="233"/>
      <c r="F2659" s="231"/>
      <c r="G2659" s="234"/>
    </row>
    <row r="2660" spans="1:7" ht="9.75" customHeight="1">
      <c r="A2660" s="231"/>
      <c r="B2660" s="235"/>
      <c r="C2660" s="232"/>
      <c r="D2660" s="231"/>
      <c r="E2660" s="233"/>
      <c r="F2660" s="231"/>
      <c r="G2660" s="234"/>
    </row>
    <row r="2661" spans="1:7" ht="9.75" customHeight="1">
      <c r="A2661" s="231"/>
      <c r="B2661" s="235"/>
      <c r="C2661" s="232"/>
      <c r="D2661" s="231"/>
      <c r="E2661" s="233"/>
      <c r="F2661" s="231"/>
      <c r="G2661" s="234"/>
    </row>
    <row r="2662" spans="1:7" ht="9.75" customHeight="1">
      <c r="A2662" s="231"/>
      <c r="B2662" s="235"/>
      <c r="C2662" s="232"/>
      <c r="D2662" s="231"/>
      <c r="E2662" s="233"/>
      <c r="F2662" s="231"/>
      <c r="G2662" s="234"/>
    </row>
    <row r="2663" spans="1:7" ht="9.75" customHeight="1">
      <c r="A2663" s="231"/>
      <c r="B2663" s="235"/>
      <c r="C2663" s="232"/>
      <c r="D2663" s="231"/>
      <c r="E2663" s="233"/>
      <c r="F2663" s="231"/>
      <c r="G2663" s="234"/>
    </row>
    <row r="2664" spans="1:7" ht="9.75" customHeight="1">
      <c r="A2664" s="231"/>
      <c r="B2664" s="235"/>
      <c r="C2664" s="232"/>
      <c r="D2664" s="231"/>
      <c r="E2664" s="233"/>
      <c r="F2664" s="231"/>
      <c r="G2664" s="234"/>
    </row>
    <row r="2665" spans="1:7" ht="9.75" customHeight="1">
      <c r="A2665" s="231"/>
      <c r="B2665" s="235"/>
      <c r="C2665" s="232"/>
      <c r="D2665" s="231"/>
      <c r="E2665" s="233"/>
      <c r="F2665" s="231"/>
      <c r="G2665" s="234"/>
    </row>
    <row r="2666" spans="1:7" ht="9.75" customHeight="1">
      <c r="A2666" s="231"/>
      <c r="B2666" s="235"/>
      <c r="C2666" s="232"/>
      <c r="D2666" s="231"/>
      <c r="E2666" s="233"/>
      <c r="F2666" s="231"/>
      <c r="G2666" s="234"/>
    </row>
    <row r="2667" spans="1:7" ht="9.75" customHeight="1">
      <c r="A2667" s="231"/>
      <c r="B2667" s="235"/>
      <c r="C2667" s="232"/>
      <c r="D2667" s="231"/>
      <c r="E2667" s="233"/>
      <c r="F2667" s="231"/>
      <c r="G2667" s="234"/>
    </row>
    <row r="2668" spans="1:7" ht="9.75" customHeight="1">
      <c r="A2668" s="231"/>
      <c r="B2668" s="235"/>
      <c r="C2668" s="232"/>
      <c r="D2668" s="231"/>
      <c r="E2668" s="233"/>
      <c r="F2668" s="231"/>
      <c r="G2668" s="234"/>
    </row>
    <row r="2669" spans="1:7" ht="9.75" customHeight="1">
      <c r="A2669" s="231"/>
      <c r="B2669" s="235"/>
      <c r="C2669" s="232"/>
      <c r="D2669" s="231"/>
      <c r="E2669" s="233"/>
      <c r="F2669" s="231"/>
      <c r="G2669" s="234"/>
    </row>
    <row r="2670" spans="1:7" ht="9.75" customHeight="1">
      <c r="A2670" s="231"/>
      <c r="B2670" s="235"/>
      <c r="C2670" s="232"/>
      <c r="D2670" s="231"/>
      <c r="E2670" s="233"/>
      <c r="F2670" s="231"/>
      <c r="G2670" s="234"/>
    </row>
    <row r="2671" spans="1:7" ht="9.75" customHeight="1">
      <c r="A2671" s="231"/>
      <c r="B2671" s="235"/>
      <c r="C2671" s="232"/>
      <c r="D2671" s="231"/>
      <c r="E2671" s="233"/>
      <c r="F2671" s="231"/>
      <c r="G2671" s="234"/>
    </row>
    <row r="2672" spans="1:7" ht="9.75" customHeight="1">
      <c r="A2672" s="231"/>
      <c r="B2672" s="235"/>
      <c r="C2672" s="232"/>
      <c r="D2672" s="231"/>
      <c r="E2672" s="233"/>
      <c r="F2672" s="231"/>
      <c r="G2672" s="234"/>
    </row>
    <row r="2673" spans="1:7" ht="9.75" customHeight="1">
      <c r="A2673" s="231"/>
      <c r="B2673" s="235"/>
      <c r="C2673" s="232"/>
      <c r="D2673" s="231"/>
      <c r="E2673" s="233"/>
      <c r="F2673" s="231"/>
      <c r="G2673" s="234"/>
    </row>
    <row r="2674" spans="1:7" ht="9.75" customHeight="1">
      <c r="A2674" s="231"/>
      <c r="B2674" s="235"/>
      <c r="C2674" s="232"/>
      <c r="D2674" s="231"/>
      <c r="E2674" s="233"/>
      <c r="F2674" s="231"/>
      <c r="G2674" s="234"/>
    </row>
    <row r="2675" spans="1:7" ht="8.25" customHeight="1">
      <c r="A2675" s="231"/>
      <c r="B2675" s="235"/>
      <c r="C2675" s="232"/>
      <c r="D2675" s="231"/>
      <c r="E2675" s="233"/>
      <c r="F2675" s="231"/>
      <c r="G2675" s="234"/>
    </row>
    <row r="2676" spans="1:7" ht="9.75" customHeight="1">
      <c r="A2676" s="231"/>
      <c r="B2676" s="235"/>
      <c r="C2676" s="232"/>
      <c r="D2676" s="231"/>
      <c r="E2676" s="233"/>
      <c r="F2676" s="231"/>
      <c r="G2676" s="234"/>
    </row>
    <row r="2677" spans="1:7" ht="9.75" customHeight="1">
      <c r="A2677" s="231"/>
      <c r="B2677" s="235"/>
      <c r="C2677" s="232"/>
      <c r="D2677" s="231"/>
      <c r="E2677" s="233"/>
      <c r="F2677" s="231"/>
      <c r="G2677" s="234"/>
    </row>
    <row r="2678" spans="1:7" ht="9.75" customHeight="1">
      <c r="A2678" s="231"/>
      <c r="B2678" s="235"/>
      <c r="C2678" s="232"/>
      <c r="D2678" s="231"/>
      <c r="E2678" s="233"/>
      <c r="F2678" s="231"/>
      <c r="G2678" s="234"/>
    </row>
    <row r="2679" spans="1:7" ht="9.75" customHeight="1">
      <c r="A2679" s="231"/>
      <c r="B2679" s="235"/>
      <c r="C2679" s="232"/>
      <c r="D2679" s="231"/>
      <c r="E2679" s="233"/>
      <c r="F2679" s="231"/>
      <c r="G2679" s="234"/>
    </row>
    <row r="2680" spans="1:7" ht="6.75" customHeight="1">
      <c r="A2680" s="231"/>
      <c r="B2680" s="235"/>
      <c r="C2680" s="232"/>
      <c r="D2680" s="231"/>
      <c r="E2680" s="233"/>
      <c r="F2680" s="231"/>
      <c r="G2680" s="234"/>
    </row>
    <row r="2681" spans="1:7" ht="9.75" customHeight="1">
      <c r="A2681" s="231"/>
      <c r="B2681" s="235"/>
      <c r="C2681" s="232"/>
      <c r="D2681" s="231"/>
      <c r="E2681" s="239"/>
      <c r="F2681" s="231"/>
      <c r="G2681" s="234"/>
    </row>
    <row r="2682" spans="1:7" ht="9.75" customHeight="1">
      <c r="A2682" s="231"/>
      <c r="B2682" s="235"/>
      <c r="C2682" s="232"/>
      <c r="D2682" s="231"/>
      <c r="E2682" s="239"/>
      <c r="F2682" s="231"/>
      <c r="G2682" s="234"/>
    </row>
    <row r="2683" spans="1:7" ht="9.75" customHeight="1">
      <c r="A2683" s="231"/>
      <c r="B2683" s="235"/>
      <c r="C2683" s="232"/>
      <c r="D2683" s="231"/>
      <c r="E2683" s="239"/>
      <c r="F2683" s="231"/>
      <c r="G2683" s="234"/>
    </row>
    <row r="2684" spans="1:7" ht="9.75" customHeight="1">
      <c r="A2684" s="231"/>
      <c r="B2684" s="235"/>
      <c r="C2684" s="232"/>
      <c r="D2684" s="231"/>
      <c r="E2684" s="239"/>
      <c r="F2684" s="231"/>
      <c r="G2684" s="234"/>
    </row>
    <row r="2685" spans="1:7" ht="9.75" customHeight="1">
      <c r="A2685" s="231"/>
      <c r="B2685" s="235"/>
      <c r="C2685" s="232"/>
      <c r="D2685" s="231"/>
      <c r="E2685" s="239"/>
      <c r="F2685" s="231"/>
      <c r="G2685" s="234"/>
    </row>
    <row r="2686" spans="1:7" ht="9.75" customHeight="1">
      <c r="A2686" s="231"/>
      <c r="B2686" s="235"/>
      <c r="C2686" s="232"/>
      <c r="D2686" s="231"/>
      <c r="E2686" s="233"/>
      <c r="F2686" s="231"/>
      <c r="G2686" s="234"/>
    </row>
    <row r="2687" spans="1:7" ht="9.75" customHeight="1">
      <c r="A2687" s="231"/>
      <c r="B2687" s="235"/>
      <c r="C2687" s="232"/>
      <c r="D2687" s="231"/>
      <c r="E2687" s="233"/>
      <c r="F2687" s="231"/>
      <c r="G2687" s="234"/>
    </row>
    <row r="2688" spans="1:7" ht="9.75" customHeight="1">
      <c r="A2688" s="231"/>
      <c r="B2688" s="235"/>
      <c r="C2688" s="232"/>
      <c r="D2688" s="231"/>
      <c r="E2688" s="233"/>
      <c r="F2688" s="231"/>
      <c r="G2688" s="234"/>
    </row>
    <row r="2689" spans="1:7" ht="9.75" customHeight="1">
      <c r="A2689" s="231"/>
      <c r="B2689" s="235"/>
      <c r="C2689" s="232"/>
      <c r="D2689" s="231"/>
      <c r="E2689" s="233"/>
      <c r="F2689" s="231"/>
      <c r="G2689" s="234"/>
    </row>
    <row r="2690" spans="1:7" ht="9.75" customHeight="1">
      <c r="A2690" s="231"/>
      <c r="B2690" s="235"/>
      <c r="C2690" s="232"/>
      <c r="D2690" s="231"/>
      <c r="E2690" s="233"/>
      <c r="F2690" s="231"/>
      <c r="G2690" s="234"/>
    </row>
    <row r="2691" spans="1:7" ht="9.75" customHeight="1">
      <c r="A2691" s="231"/>
      <c r="B2691" s="235"/>
      <c r="C2691" s="236"/>
      <c r="D2691" s="231"/>
      <c r="E2691" s="233"/>
      <c r="F2691" s="231"/>
      <c r="G2691" s="234"/>
    </row>
    <row r="2692" spans="1:7" ht="9.75" customHeight="1">
      <c r="A2692" s="231"/>
      <c r="B2692" s="235"/>
      <c r="C2692" s="236"/>
      <c r="D2692" s="231"/>
      <c r="E2692" s="233"/>
      <c r="F2692" s="231"/>
      <c r="G2692" s="234"/>
    </row>
    <row r="2693" spans="1:7" ht="9.75" customHeight="1">
      <c r="A2693" s="231"/>
      <c r="B2693" s="235"/>
      <c r="C2693" s="236"/>
      <c r="D2693" s="231"/>
      <c r="E2693" s="233"/>
      <c r="F2693" s="231"/>
      <c r="G2693" s="234"/>
    </row>
    <row r="2694" spans="1:7" ht="9.75" customHeight="1">
      <c r="A2694" s="231"/>
      <c r="B2694" s="235"/>
      <c r="C2694" s="236"/>
      <c r="D2694" s="231"/>
      <c r="E2694" s="233"/>
      <c r="F2694" s="231"/>
      <c r="G2694" s="234"/>
    </row>
    <row r="2695" spans="1:7" ht="9.75" customHeight="1">
      <c r="A2695" s="231"/>
      <c r="B2695" s="235"/>
      <c r="C2695" s="236"/>
      <c r="D2695" s="231"/>
      <c r="E2695" s="233"/>
      <c r="F2695" s="231"/>
      <c r="G2695" s="234"/>
    </row>
    <row r="2696" spans="1:7" ht="9.75" customHeight="1">
      <c r="A2696" s="231"/>
      <c r="B2696" s="235"/>
      <c r="C2696" s="232"/>
      <c r="D2696" s="231"/>
      <c r="E2696" s="233"/>
      <c r="F2696" s="231"/>
      <c r="G2696" s="234"/>
    </row>
    <row r="2697" spans="1:7" ht="9.75" customHeight="1">
      <c r="A2697" s="231"/>
      <c r="B2697" s="235"/>
      <c r="C2697" s="232"/>
      <c r="D2697" s="231"/>
      <c r="E2697" s="233"/>
      <c r="F2697" s="231"/>
      <c r="G2697" s="234"/>
    </row>
    <row r="2698" spans="1:7" ht="9.75" customHeight="1">
      <c r="A2698" s="231"/>
      <c r="B2698" s="235"/>
      <c r="C2698" s="232"/>
      <c r="D2698" s="231"/>
      <c r="E2698" s="233"/>
      <c r="F2698" s="231"/>
      <c r="G2698" s="234"/>
    </row>
    <row r="2699" spans="1:7" ht="9.75" customHeight="1">
      <c r="A2699" s="231"/>
      <c r="B2699" s="235"/>
      <c r="C2699" s="232"/>
      <c r="D2699" s="231"/>
      <c r="E2699" s="233"/>
      <c r="F2699" s="231"/>
      <c r="G2699" s="234"/>
    </row>
    <row r="2700" spans="1:7" ht="9.75" customHeight="1">
      <c r="A2700" s="231"/>
      <c r="B2700" s="235"/>
      <c r="C2700" s="232"/>
      <c r="D2700" s="231"/>
      <c r="E2700" s="233"/>
      <c r="F2700" s="231"/>
      <c r="G2700" s="234"/>
    </row>
    <row r="2701" spans="1:7" ht="9.75" customHeight="1">
      <c r="A2701" s="231"/>
      <c r="B2701" s="235"/>
      <c r="C2701" s="232"/>
      <c r="D2701" s="231"/>
      <c r="E2701" s="233"/>
      <c r="F2701" s="231"/>
      <c r="G2701" s="234"/>
    </row>
    <row r="2702" spans="1:7" ht="9.75" customHeight="1">
      <c r="A2702" s="231"/>
      <c r="B2702" s="235"/>
      <c r="C2702" s="232"/>
      <c r="D2702" s="231"/>
      <c r="E2702" s="233"/>
      <c r="F2702" s="231"/>
      <c r="G2702" s="234"/>
    </row>
    <row r="2703" spans="1:7" ht="9.75" customHeight="1">
      <c r="A2703" s="231"/>
      <c r="B2703" s="235"/>
      <c r="C2703" s="232"/>
      <c r="D2703" s="231"/>
      <c r="E2703" s="233"/>
      <c r="F2703" s="231"/>
      <c r="G2703" s="234"/>
    </row>
    <row r="2704" spans="1:7" ht="9.75" customHeight="1">
      <c r="A2704" s="231"/>
      <c r="B2704" s="235"/>
      <c r="C2704" s="232"/>
      <c r="D2704" s="231"/>
      <c r="E2704" s="233"/>
      <c r="F2704" s="231"/>
      <c r="G2704" s="234"/>
    </row>
    <row r="2705" spans="1:7" ht="9.75" customHeight="1">
      <c r="A2705" s="231"/>
      <c r="B2705" s="235"/>
      <c r="C2705" s="232"/>
      <c r="D2705" s="231"/>
      <c r="E2705" s="233"/>
      <c r="F2705" s="231"/>
      <c r="G2705" s="234"/>
    </row>
    <row r="2706" spans="1:7" ht="9.75" customHeight="1">
      <c r="A2706" s="231"/>
      <c r="B2706" s="235"/>
      <c r="C2706" s="232"/>
      <c r="D2706" s="231"/>
      <c r="E2706" s="233"/>
      <c r="F2706" s="231"/>
      <c r="G2706" s="234"/>
    </row>
    <row r="2707" spans="1:7" ht="9.75" customHeight="1">
      <c r="A2707" s="231"/>
      <c r="B2707" s="235"/>
      <c r="C2707" s="232"/>
      <c r="D2707" s="231"/>
      <c r="E2707" s="233"/>
      <c r="F2707" s="231"/>
      <c r="G2707" s="234"/>
    </row>
    <row r="2708" spans="1:7" ht="9.75" customHeight="1">
      <c r="A2708" s="231"/>
      <c r="B2708" s="235"/>
      <c r="C2708" s="232"/>
      <c r="D2708" s="231"/>
      <c r="E2708" s="233"/>
      <c r="F2708" s="231"/>
      <c r="G2708" s="234"/>
    </row>
    <row r="2709" spans="1:7" ht="9.75" customHeight="1">
      <c r="A2709" s="231"/>
      <c r="B2709" s="235"/>
      <c r="C2709" s="232"/>
      <c r="D2709" s="231"/>
      <c r="E2709" s="233"/>
      <c r="F2709" s="231"/>
      <c r="G2709" s="234"/>
    </row>
    <row r="2710" spans="1:7" ht="9.75" customHeight="1">
      <c r="A2710" s="231"/>
      <c r="B2710" s="235"/>
      <c r="C2710" s="232"/>
      <c r="D2710" s="231"/>
      <c r="E2710" s="233"/>
      <c r="F2710" s="231"/>
      <c r="G2710" s="234"/>
    </row>
    <row r="2711" spans="1:7" ht="9.75" customHeight="1">
      <c r="A2711" s="231"/>
      <c r="B2711" s="235"/>
      <c r="C2711" s="232"/>
      <c r="D2711" s="231"/>
      <c r="E2711" s="233"/>
      <c r="F2711" s="231"/>
      <c r="G2711" s="234"/>
    </row>
    <row r="2712" spans="1:7" ht="9.75" customHeight="1">
      <c r="A2712" s="231"/>
      <c r="B2712" s="235"/>
      <c r="C2712" s="232"/>
      <c r="D2712" s="231"/>
      <c r="E2712" s="233"/>
      <c r="F2712" s="231"/>
      <c r="G2712" s="234"/>
    </row>
    <row r="2713" spans="1:7" ht="9.75" customHeight="1">
      <c r="A2713" s="231"/>
      <c r="B2713" s="235"/>
      <c r="C2713" s="232"/>
      <c r="D2713" s="231"/>
      <c r="E2713" s="233"/>
      <c r="F2713" s="231"/>
      <c r="G2713" s="234"/>
    </row>
    <row r="2714" spans="1:7" ht="9.75" customHeight="1">
      <c r="A2714" s="231"/>
      <c r="B2714" s="235"/>
      <c r="C2714" s="232"/>
      <c r="D2714" s="231"/>
      <c r="E2714" s="233"/>
      <c r="F2714" s="231"/>
      <c r="G2714" s="234"/>
    </row>
    <row r="2715" spans="1:7" ht="9.75" customHeight="1">
      <c r="A2715" s="231"/>
      <c r="B2715" s="235"/>
      <c r="C2715" s="232"/>
      <c r="D2715" s="231"/>
      <c r="E2715" s="233"/>
      <c r="F2715" s="231"/>
      <c r="G2715" s="234"/>
    </row>
    <row r="2716" spans="1:7" ht="9.75" customHeight="1">
      <c r="A2716" s="231"/>
      <c r="B2716" s="235"/>
      <c r="C2716" s="232"/>
      <c r="D2716" s="231"/>
      <c r="E2716" s="233"/>
      <c r="F2716" s="231"/>
      <c r="G2716" s="234"/>
    </row>
    <row r="2717" spans="1:7" ht="9.75" customHeight="1">
      <c r="A2717" s="231"/>
      <c r="B2717" s="235"/>
      <c r="C2717" s="232"/>
      <c r="D2717" s="231"/>
      <c r="E2717" s="233"/>
      <c r="F2717" s="231"/>
      <c r="G2717" s="234"/>
    </row>
    <row r="2718" spans="1:7" ht="9.75" customHeight="1">
      <c r="A2718" s="231"/>
      <c r="B2718" s="235"/>
      <c r="C2718" s="232"/>
      <c r="D2718" s="231"/>
      <c r="E2718" s="233"/>
      <c r="F2718" s="231"/>
      <c r="G2718" s="234"/>
    </row>
    <row r="2719" spans="1:7" ht="9.75" customHeight="1">
      <c r="A2719" s="231"/>
      <c r="B2719" s="235"/>
      <c r="C2719" s="232"/>
      <c r="D2719" s="231"/>
      <c r="E2719" s="233"/>
      <c r="F2719" s="231"/>
      <c r="G2719" s="234"/>
    </row>
    <row r="2720" spans="1:7" ht="9.75" customHeight="1">
      <c r="A2720" s="231"/>
      <c r="B2720" s="235"/>
      <c r="C2720" s="232"/>
      <c r="D2720" s="231"/>
      <c r="E2720" s="233"/>
      <c r="F2720" s="231"/>
      <c r="G2720" s="234"/>
    </row>
    <row r="2721" spans="1:7" ht="9.75" customHeight="1">
      <c r="A2721" s="231"/>
      <c r="B2721" s="235"/>
      <c r="C2721" s="232"/>
      <c r="D2721" s="231"/>
      <c r="E2721" s="233"/>
      <c r="F2721" s="231"/>
      <c r="G2721" s="234"/>
    </row>
    <row r="2722" spans="1:7" ht="9.75" customHeight="1">
      <c r="A2722" s="231"/>
      <c r="B2722" s="235"/>
      <c r="C2722" s="232"/>
      <c r="D2722" s="231"/>
      <c r="E2722" s="233"/>
      <c r="F2722" s="231"/>
      <c r="G2722" s="234"/>
    </row>
    <row r="2723" spans="1:7" ht="9.75" customHeight="1">
      <c r="A2723" s="231"/>
      <c r="B2723" s="235"/>
      <c r="C2723" s="232"/>
      <c r="D2723" s="231"/>
      <c r="E2723" s="233"/>
      <c r="F2723" s="231"/>
      <c r="G2723" s="234"/>
    </row>
    <row r="2724" spans="1:7" ht="9.75" customHeight="1">
      <c r="A2724" s="231"/>
      <c r="B2724" s="235"/>
      <c r="C2724" s="232"/>
      <c r="D2724" s="231"/>
      <c r="E2724" s="233"/>
      <c r="F2724" s="231"/>
      <c r="G2724" s="234"/>
    </row>
    <row r="2725" spans="1:7" ht="9.75" customHeight="1">
      <c r="A2725" s="231"/>
      <c r="B2725" s="235"/>
      <c r="C2725" s="232"/>
      <c r="D2725" s="231"/>
      <c r="E2725" s="233"/>
      <c r="F2725" s="231"/>
      <c r="G2725" s="234"/>
    </row>
    <row r="2726" spans="1:7" ht="9.75" customHeight="1">
      <c r="A2726" s="231"/>
      <c r="B2726" s="235"/>
      <c r="C2726" s="232"/>
      <c r="D2726" s="231"/>
      <c r="E2726" s="233"/>
      <c r="F2726" s="231"/>
      <c r="G2726" s="234"/>
    </row>
    <row r="2727" spans="1:7" ht="9.75" customHeight="1">
      <c r="A2727" s="231"/>
      <c r="B2727" s="235"/>
      <c r="C2727" s="232"/>
      <c r="D2727" s="231"/>
      <c r="E2727" s="233"/>
      <c r="F2727" s="231"/>
      <c r="G2727" s="234"/>
    </row>
    <row r="2728" spans="1:7" ht="9.75" customHeight="1">
      <c r="A2728" s="231"/>
      <c r="B2728" s="235"/>
      <c r="C2728" s="232"/>
      <c r="D2728" s="231"/>
      <c r="E2728" s="233"/>
      <c r="F2728" s="231"/>
      <c r="G2728" s="234"/>
    </row>
    <row r="2729" spans="1:7" ht="9.75" customHeight="1">
      <c r="A2729" s="231"/>
      <c r="B2729" s="235"/>
      <c r="C2729" s="232"/>
      <c r="D2729" s="231"/>
      <c r="E2729" s="233"/>
      <c r="F2729" s="231"/>
      <c r="G2729" s="234"/>
    </row>
    <row r="2730" spans="1:7" ht="9.75" customHeight="1">
      <c r="A2730" s="231"/>
      <c r="B2730" s="235"/>
      <c r="C2730" s="232"/>
      <c r="D2730" s="231"/>
      <c r="E2730" s="233"/>
      <c r="F2730" s="231"/>
      <c r="G2730" s="234"/>
    </row>
    <row r="2731" spans="1:7" ht="9.75" customHeight="1">
      <c r="A2731" s="231"/>
      <c r="B2731" s="235"/>
      <c r="C2731" s="232"/>
      <c r="D2731" s="231"/>
      <c r="E2731" s="233"/>
      <c r="F2731" s="231"/>
      <c r="G2731" s="234"/>
    </row>
    <row r="2732" spans="1:7" ht="9.75" customHeight="1">
      <c r="A2732" s="231"/>
      <c r="B2732" s="235"/>
      <c r="C2732" s="232"/>
      <c r="D2732" s="231"/>
      <c r="E2732" s="233"/>
      <c r="F2732" s="231"/>
      <c r="G2732" s="234"/>
    </row>
    <row r="2733" spans="1:7" ht="9.75" customHeight="1">
      <c r="A2733" s="231"/>
      <c r="B2733" s="235"/>
      <c r="C2733" s="232"/>
      <c r="D2733" s="231"/>
      <c r="E2733" s="233"/>
      <c r="F2733" s="231"/>
      <c r="G2733" s="234"/>
    </row>
    <row r="2734" spans="1:7" ht="9.75" customHeight="1">
      <c r="A2734" s="231"/>
      <c r="B2734" s="235"/>
      <c r="C2734" s="232"/>
      <c r="D2734" s="231"/>
      <c r="E2734" s="233"/>
      <c r="F2734" s="231"/>
      <c r="G2734" s="234"/>
    </row>
    <row r="2735" spans="1:7" ht="9.75" customHeight="1">
      <c r="A2735" s="231"/>
      <c r="B2735" s="235"/>
      <c r="C2735" s="232"/>
      <c r="D2735" s="231"/>
      <c r="E2735" s="233"/>
      <c r="F2735" s="231"/>
      <c r="G2735" s="234"/>
    </row>
    <row r="2736" spans="1:7" ht="9.75" customHeight="1">
      <c r="A2736" s="231"/>
      <c r="B2736" s="235"/>
      <c r="C2736" s="232"/>
      <c r="D2736" s="231"/>
      <c r="E2736" s="233"/>
      <c r="F2736" s="231"/>
      <c r="G2736" s="234"/>
    </row>
    <row r="2737" spans="1:7" ht="9.75" customHeight="1">
      <c r="A2737" s="231"/>
      <c r="B2737" s="235"/>
      <c r="C2737" s="232"/>
      <c r="D2737" s="231"/>
      <c r="E2737" s="233"/>
      <c r="F2737" s="231"/>
      <c r="G2737" s="234"/>
    </row>
    <row r="2738" spans="1:7" ht="9.75" customHeight="1">
      <c r="A2738" s="231"/>
      <c r="B2738" s="235"/>
      <c r="C2738" s="232"/>
      <c r="D2738" s="231"/>
      <c r="E2738" s="233"/>
      <c r="F2738" s="231"/>
      <c r="G2738" s="234"/>
    </row>
    <row r="2739" spans="1:7" ht="9.75" customHeight="1">
      <c r="A2739" s="231"/>
      <c r="B2739" s="235"/>
      <c r="C2739" s="232"/>
      <c r="D2739" s="231"/>
      <c r="E2739" s="233"/>
      <c r="F2739" s="231"/>
      <c r="G2739" s="234"/>
    </row>
    <row r="2740" spans="1:7" ht="9.75" customHeight="1">
      <c r="A2740" s="231"/>
      <c r="B2740" s="235"/>
      <c r="C2740" s="232"/>
      <c r="D2740" s="231"/>
      <c r="E2740" s="233"/>
      <c r="F2740" s="231"/>
      <c r="G2740" s="234"/>
    </row>
    <row r="2741" spans="1:7" ht="9.75" customHeight="1">
      <c r="A2741" s="231"/>
      <c r="B2741" s="235"/>
      <c r="C2741" s="237"/>
      <c r="D2741" s="231"/>
      <c r="E2741" s="238"/>
      <c r="F2741" s="231"/>
      <c r="G2741" s="234"/>
    </row>
    <row r="2742" spans="1:7" ht="9.75" customHeight="1">
      <c r="A2742" s="231"/>
      <c r="B2742" s="235"/>
      <c r="C2742" s="237"/>
      <c r="D2742" s="231"/>
      <c r="E2742" s="238"/>
      <c r="F2742" s="231"/>
      <c r="G2742" s="234"/>
    </row>
    <row r="2743" spans="1:7" ht="9.75" customHeight="1">
      <c r="A2743" s="231"/>
      <c r="B2743" s="235"/>
      <c r="C2743" s="237"/>
      <c r="D2743" s="231"/>
      <c r="E2743" s="238"/>
      <c r="F2743" s="231"/>
      <c r="G2743" s="234"/>
    </row>
    <row r="2744" spans="1:7" ht="9.75" customHeight="1">
      <c r="A2744" s="231"/>
      <c r="B2744" s="235"/>
      <c r="C2744" s="237"/>
      <c r="D2744" s="231"/>
      <c r="E2744" s="238"/>
      <c r="F2744" s="231"/>
      <c r="G2744" s="234"/>
    </row>
    <row r="2745" spans="1:7" ht="9.75" customHeight="1">
      <c r="A2745" s="231"/>
      <c r="B2745" s="235"/>
      <c r="C2745" s="237"/>
      <c r="D2745" s="231"/>
      <c r="E2745" s="238"/>
      <c r="F2745" s="231"/>
      <c r="G2745" s="234"/>
    </row>
    <row r="2746" spans="1:7" ht="9.75" customHeight="1">
      <c r="A2746" s="231"/>
      <c r="B2746" s="235"/>
      <c r="C2746" s="236"/>
      <c r="D2746" s="231"/>
      <c r="E2746" s="233"/>
      <c r="F2746" s="231"/>
      <c r="G2746" s="234"/>
    </row>
    <row r="2747" spans="1:7" ht="9.75" customHeight="1">
      <c r="A2747" s="231"/>
      <c r="B2747" s="235"/>
      <c r="C2747" s="236"/>
      <c r="D2747" s="231"/>
      <c r="E2747" s="233"/>
      <c r="F2747" s="231"/>
      <c r="G2747" s="234"/>
    </row>
    <row r="2748" spans="1:7" ht="9.75" customHeight="1">
      <c r="A2748" s="231"/>
      <c r="B2748" s="235"/>
      <c r="C2748" s="236"/>
      <c r="D2748" s="231"/>
      <c r="E2748" s="233"/>
      <c r="F2748" s="231"/>
      <c r="G2748" s="234"/>
    </row>
    <row r="2749" spans="1:7" ht="9.75" customHeight="1">
      <c r="A2749" s="231"/>
      <c r="B2749" s="235"/>
      <c r="C2749" s="236"/>
      <c r="D2749" s="231"/>
      <c r="E2749" s="233"/>
      <c r="F2749" s="231"/>
      <c r="G2749" s="234"/>
    </row>
    <row r="2750" spans="1:7" ht="9.75" customHeight="1">
      <c r="A2750" s="231"/>
      <c r="B2750" s="235"/>
      <c r="C2750" s="236"/>
      <c r="D2750" s="231"/>
      <c r="E2750" s="233"/>
      <c r="F2750" s="231"/>
      <c r="G2750" s="234"/>
    </row>
    <row r="2751" spans="1:7" ht="9.75" customHeight="1">
      <c r="A2751" s="231"/>
      <c r="B2751" s="235"/>
      <c r="C2751" s="232"/>
      <c r="D2751" s="231"/>
      <c r="E2751" s="233"/>
      <c r="F2751" s="231"/>
      <c r="G2751" s="234"/>
    </row>
    <row r="2752" spans="1:7" ht="9.75" customHeight="1">
      <c r="A2752" s="231"/>
      <c r="B2752" s="235"/>
      <c r="C2752" s="232"/>
      <c r="D2752" s="231"/>
      <c r="E2752" s="233"/>
      <c r="F2752" s="231"/>
      <c r="G2752" s="234"/>
    </row>
    <row r="2753" spans="1:7" ht="9.75" customHeight="1">
      <c r="A2753" s="231"/>
      <c r="B2753" s="235"/>
      <c r="C2753" s="232"/>
      <c r="D2753" s="231"/>
      <c r="E2753" s="233"/>
      <c r="F2753" s="231"/>
      <c r="G2753" s="234"/>
    </row>
    <row r="2754" spans="1:7" ht="9.75" customHeight="1">
      <c r="A2754" s="231"/>
      <c r="B2754" s="235"/>
      <c r="C2754" s="232"/>
      <c r="D2754" s="231"/>
      <c r="E2754" s="233"/>
      <c r="F2754" s="231"/>
      <c r="G2754" s="234"/>
    </row>
    <row r="2755" spans="1:7" ht="7.5" customHeight="1">
      <c r="A2755" s="231"/>
      <c r="B2755" s="235"/>
      <c r="C2755" s="232"/>
      <c r="D2755" s="231"/>
      <c r="E2755" s="233"/>
      <c r="F2755" s="231"/>
      <c r="G2755" s="234"/>
    </row>
    <row r="2756" spans="1:7" ht="9.75" customHeight="1">
      <c r="A2756" s="231"/>
      <c r="B2756" s="235"/>
      <c r="C2756" s="232"/>
      <c r="D2756" s="231"/>
      <c r="E2756" s="233"/>
      <c r="F2756" s="231"/>
      <c r="G2756" s="234"/>
    </row>
    <row r="2757" spans="1:7" ht="9.75" customHeight="1">
      <c r="A2757" s="231"/>
      <c r="B2757" s="235"/>
      <c r="C2757" s="232"/>
      <c r="D2757" s="231"/>
      <c r="E2757" s="233"/>
      <c r="F2757" s="231"/>
      <c r="G2757" s="234"/>
    </row>
    <row r="2758" spans="1:7" ht="9.75" customHeight="1">
      <c r="A2758" s="231"/>
      <c r="B2758" s="235"/>
      <c r="C2758" s="232"/>
      <c r="D2758" s="231"/>
      <c r="E2758" s="233"/>
      <c r="F2758" s="231"/>
      <c r="G2758" s="234"/>
    </row>
    <row r="2759" spans="1:7" ht="9.75" customHeight="1">
      <c r="A2759" s="231"/>
      <c r="B2759" s="235"/>
      <c r="C2759" s="232"/>
      <c r="D2759" s="231"/>
      <c r="E2759" s="233"/>
      <c r="F2759" s="231"/>
      <c r="G2759" s="234"/>
    </row>
    <row r="2760" spans="1:7" ht="9.75" customHeight="1">
      <c r="A2760" s="231"/>
      <c r="B2760" s="235"/>
      <c r="C2760" s="232"/>
      <c r="D2760" s="231"/>
      <c r="E2760" s="233"/>
      <c r="F2760" s="231"/>
      <c r="G2760" s="234"/>
    </row>
    <row r="2761" spans="1:7" ht="9.75" customHeight="1">
      <c r="A2761" s="231"/>
      <c r="B2761" s="235"/>
      <c r="C2761" s="232"/>
      <c r="D2761" s="231"/>
      <c r="E2761" s="233"/>
      <c r="F2761" s="231"/>
      <c r="G2761" s="234"/>
    </row>
    <row r="2762" spans="1:7" ht="9.75" customHeight="1">
      <c r="A2762" s="231"/>
      <c r="B2762" s="235"/>
      <c r="C2762" s="232"/>
      <c r="D2762" s="231"/>
      <c r="E2762" s="233"/>
      <c r="F2762" s="231"/>
      <c r="G2762" s="234"/>
    </row>
    <row r="2763" spans="1:7" ht="9.75" customHeight="1">
      <c r="A2763" s="231"/>
      <c r="B2763" s="235"/>
      <c r="C2763" s="232"/>
      <c r="D2763" s="231"/>
      <c r="E2763" s="233"/>
      <c r="F2763" s="231"/>
      <c r="G2763" s="234"/>
    </row>
    <row r="2764" spans="1:7" ht="9.75" customHeight="1">
      <c r="A2764" s="231"/>
      <c r="B2764" s="235"/>
      <c r="C2764" s="232"/>
      <c r="D2764" s="231"/>
      <c r="E2764" s="233"/>
      <c r="F2764" s="231"/>
      <c r="G2764" s="234"/>
    </row>
    <row r="2765" spans="1:7" ht="9.75" customHeight="1">
      <c r="A2765" s="231"/>
      <c r="B2765" s="235"/>
      <c r="C2765" s="232"/>
      <c r="D2765" s="231"/>
      <c r="E2765" s="233"/>
      <c r="F2765" s="231"/>
      <c r="G2765" s="234"/>
    </row>
    <row r="2766" spans="1:7" ht="9.75" customHeight="1">
      <c r="A2766" s="231"/>
      <c r="B2766" s="235"/>
      <c r="C2766" s="232"/>
      <c r="D2766" s="231"/>
      <c r="E2766" s="233"/>
      <c r="F2766" s="231"/>
      <c r="G2766" s="234"/>
    </row>
    <row r="2767" spans="1:7" ht="9.75" customHeight="1">
      <c r="A2767" s="231"/>
      <c r="B2767" s="235"/>
      <c r="C2767" s="232"/>
      <c r="D2767" s="231"/>
      <c r="E2767" s="233"/>
      <c r="F2767" s="231"/>
      <c r="G2767" s="234"/>
    </row>
    <row r="2768" spans="1:7" ht="9.75" customHeight="1">
      <c r="A2768" s="231"/>
      <c r="B2768" s="235"/>
      <c r="C2768" s="232"/>
      <c r="D2768" s="231"/>
      <c r="E2768" s="233"/>
      <c r="F2768" s="231"/>
      <c r="G2768" s="234"/>
    </row>
    <row r="2769" spans="1:7" ht="9.75" customHeight="1">
      <c r="A2769" s="231"/>
      <c r="B2769" s="235"/>
      <c r="C2769" s="232"/>
      <c r="D2769" s="231"/>
      <c r="E2769" s="233"/>
      <c r="F2769" s="231"/>
      <c r="G2769" s="234"/>
    </row>
    <row r="2770" spans="1:7" ht="9.75" customHeight="1">
      <c r="A2770" s="231"/>
      <c r="B2770" s="235"/>
      <c r="C2770" s="232"/>
      <c r="D2770" s="231"/>
      <c r="E2770" s="233"/>
      <c r="F2770" s="231"/>
      <c r="G2770" s="234"/>
    </row>
    <row r="2771" spans="1:7" ht="9.75" customHeight="1">
      <c r="A2771" s="231"/>
      <c r="B2771" s="235"/>
      <c r="C2771" s="232"/>
      <c r="D2771" s="231"/>
      <c r="E2771" s="233"/>
      <c r="F2771" s="231"/>
      <c r="G2771" s="234"/>
    </row>
    <row r="2772" spans="1:7" ht="9.75" customHeight="1">
      <c r="A2772" s="231"/>
      <c r="B2772" s="235"/>
      <c r="C2772" s="232"/>
      <c r="D2772" s="231"/>
      <c r="E2772" s="233"/>
      <c r="F2772" s="231"/>
      <c r="G2772" s="234"/>
    </row>
    <row r="2773" spans="1:7" ht="9.75" customHeight="1">
      <c r="A2773" s="231"/>
      <c r="B2773" s="235"/>
      <c r="C2773" s="232"/>
      <c r="D2773" s="231"/>
      <c r="E2773" s="233"/>
      <c r="F2773" s="231"/>
      <c r="G2773" s="234"/>
    </row>
    <row r="2774" spans="1:7" ht="9.75" customHeight="1">
      <c r="A2774" s="231"/>
      <c r="B2774" s="235"/>
      <c r="C2774" s="232"/>
      <c r="D2774" s="231"/>
      <c r="E2774" s="233"/>
      <c r="F2774" s="231"/>
      <c r="G2774" s="234"/>
    </row>
    <row r="2775" spans="1:7" ht="9.75" customHeight="1">
      <c r="A2775" s="231"/>
      <c r="B2775" s="235"/>
      <c r="C2775" s="232"/>
      <c r="D2775" s="231"/>
      <c r="E2775" s="233"/>
      <c r="F2775" s="231"/>
      <c r="G2775" s="234"/>
    </row>
    <row r="2776" spans="1:7" ht="24.75" customHeight="1"/>
    <row r="2777" spans="1:7" ht="24.75" customHeight="1">
      <c r="C2777" s="4" t="s">
        <v>16</v>
      </c>
      <c r="D2777" s="4"/>
      <c r="E2777" s="4"/>
      <c r="F2777" s="4"/>
      <c r="G2777" s="65"/>
    </row>
    <row r="2778" spans="1:7" ht="24.75" customHeight="1">
      <c r="C2778" s="4"/>
      <c r="D2778" s="276"/>
      <c r="E2778" s="276"/>
      <c r="F2778" s="276"/>
      <c r="G2778" s="65"/>
    </row>
    <row r="2779" spans="1:7" ht="24.75" customHeight="1">
      <c r="C2779" s="4"/>
      <c r="D2779" s="276"/>
      <c r="E2779" s="276"/>
      <c r="F2779" s="276"/>
      <c r="G2779" s="65"/>
    </row>
    <row r="2780" spans="1:7" ht="24.75" customHeight="1"/>
    <row r="2781" spans="1:7" ht="24.75" customHeight="1">
      <c r="A2781" s="66"/>
      <c r="B2781" s="66"/>
      <c r="C2781" s="66"/>
      <c r="D2781" s="66"/>
      <c r="E2781" s="66"/>
      <c r="F2781" s="66"/>
      <c r="G2781" s="66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3"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A2766:A2770"/>
    <mergeCell ref="C2766:C2770"/>
    <mergeCell ref="D2766:D2770"/>
    <mergeCell ref="E2766:E2770"/>
    <mergeCell ref="A2761:A2765"/>
    <mergeCell ref="B2761:B2765"/>
    <mergeCell ref="C2761:C2765"/>
    <mergeCell ref="F2766:F2770"/>
    <mergeCell ref="F2771:F2775"/>
    <mergeCell ref="G2771:G2775"/>
    <mergeCell ref="B2766:B2770"/>
    <mergeCell ref="C2736:C2740"/>
    <mergeCell ref="D2736:D2740"/>
    <mergeCell ref="E2736:E2740"/>
    <mergeCell ref="F2736:F2740"/>
    <mergeCell ref="G2726:G2730"/>
    <mergeCell ref="A2731:A2735"/>
    <mergeCell ref="B2731:B2735"/>
    <mergeCell ref="C2731:C2735"/>
    <mergeCell ref="D2731:D2735"/>
    <mergeCell ref="E2731:E2735"/>
    <mergeCell ref="G2736:G2740"/>
    <mergeCell ref="A2741:A2745"/>
    <mergeCell ref="A1:F1"/>
    <mergeCell ref="A5:G5"/>
    <mergeCell ref="C2:G2"/>
    <mergeCell ref="A3:G3"/>
    <mergeCell ref="G2766:G2770"/>
    <mergeCell ref="A4:G4"/>
    <mergeCell ref="A7:G7"/>
    <mergeCell ref="F2751:F2755"/>
    <mergeCell ref="G2751:G2755"/>
    <mergeCell ref="A2746:A2750"/>
    <mergeCell ref="B2746:B2750"/>
    <mergeCell ref="C2746:C2750"/>
    <mergeCell ref="D2746:D2750"/>
    <mergeCell ref="E2746:E2750"/>
    <mergeCell ref="G2756:G2760"/>
    <mergeCell ref="F2746:F2750"/>
    <mergeCell ref="C2756:C2760"/>
    <mergeCell ref="D2756:D2760"/>
    <mergeCell ref="E2756:E2760"/>
    <mergeCell ref="F2756:F2760"/>
    <mergeCell ref="G2746:G2750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61:G2765"/>
    <mergeCell ref="A2756:A2760"/>
    <mergeCell ref="B2756:B2760"/>
    <mergeCell ref="B2741:B2745"/>
    <mergeCell ref="C2741:C2745"/>
    <mergeCell ref="D2741:D2745"/>
    <mergeCell ref="E2741:E2745"/>
    <mergeCell ref="F2741:F2745"/>
    <mergeCell ref="G2741:G2745"/>
    <mergeCell ref="A2736:A2740"/>
    <mergeCell ref="B2736:B2740"/>
    <mergeCell ref="A2721:A2725"/>
    <mergeCell ref="B2721:B2725"/>
    <mergeCell ref="C2721:C2725"/>
    <mergeCell ref="D2721:D2725"/>
    <mergeCell ref="E2721:E2725"/>
    <mergeCell ref="F2721:F2725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F2726:F2730"/>
    <mergeCell ref="F2711:F2715"/>
    <mergeCell ref="G2711:G2715"/>
    <mergeCell ref="A2706:A2710"/>
    <mergeCell ref="B2706:B2710"/>
    <mergeCell ref="C2706:C2710"/>
    <mergeCell ref="D2706:D2710"/>
    <mergeCell ref="E2706:E2710"/>
    <mergeCell ref="F2706:F2710"/>
    <mergeCell ref="C2716:C2720"/>
    <mergeCell ref="D2716:D2720"/>
    <mergeCell ref="E2716:E2720"/>
    <mergeCell ref="F2716:F2720"/>
    <mergeCell ref="G2706:G2710"/>
    <mergeCell ref="A2711:A2715"/>
    <mergeCell ref="B2711:B2715"/>
    <mergeCell ref="C2711:C2715"/>
    <mergeCell ref="D2711:D2715"/>
    <mergeCell ref="E2711:E2715"/>
    <mergeCell ref="G2716:G2720"/>
    <mergeCell ref="C2696:C2700"/>
    <mergeCell ref="D2696:D2700"/>
    <mergeCell ref="E2696:E2700"/>
    <mergeCell ref="F2696:F2700"/>
    <mergeCell ref="G2686:G2690"/>
    <mergeCell ref="A2691:A2695"/>
    <mergeCell ref="B2691:B2695"/>
    <mergeCell ref="C2691:C2695"/>
    <mergeCell ref="D2691:D2695"/>
    <mergeCell ref="E2691:E2695"/>
    <mergeCell ref="G2696:G2700"/>
    <mergeCell ref="A2701:A2705"/>
    <mergeCell ref="B2701:B2705"/>
    <mergeCell ref="C2701:C2705"/>
    <mergeCell ref="D2701:D2705"/>
    <mergeCell ref="E2701:E2705"/>
    <mergeCell ref="F2701:F2705"/>
    <mergeCell ref="G2701:G2705"/>
    <mergeCell ref="A2696:A2700"/>
    <mergeCell ref="B2696:B2700"/>
    <mergeCell ref="A2681:A2685"/>
    <mergeCell ref="B2681:B2685"/>
    <mergeCell ref="C2681:C2685"/>
    <mergeCell ref="D2681:D2685"/>
    <mergeCell ref="E2681:E2685"/>
    <mergeCell ref="F2681:F2685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F2686:F2690"/>
    <mergeCell ref="F2671:F2675"/>
    <mergeCell ref="G2671:G2675"/>
    <mergeCell ref="A2666:A2670"/>
    <mergeCell ref="B2666:B2670"/>
    <mergeCell ref="C2666:C2670"/>
    <mergeCell ref="D2666:D2670"/>
    <mergeCell ref="E2666:E2670"/>
    <mergeCell ref="F2666:F2670"/>
    <mergeCell ref="C2676:C2680"/>
    <mergeCell ref="D2676:D2680"/>
    <mergeCell ref="E2676:E2680"/>
    <mergeCell ref="F2676:F2680"/>
    <mergeCell ref="G2666:G2670"/>
    <mergeCell ref="A2671:A2675"/>
    <mergeCell ref="B2671:B2675"/>
    <mergeCell ref="C2671:C2675"/>
    <mergeCell ref="D2671:D2675"/>
    <mergeCell ref="E2671:E2675"/>
    <mergeCell ref="G2676:G2680"/>
    <mergeCell ref="C2656:C2660"/>
    <mergeCell ref="D2656:D2660"/>
    <mergeCell ref="E2656:E2660"/>
    <mergeCell ref="F2656:F2660"/>
    <mergeCell ref="G2646:G2650"/>
    <mergeCell ref="A2651:A2655"/>
    <mergeCell ref="B2651:B2655"/>
    <mergeCell ref="C2651:C2655"/>
    <mergeCell ref="D2651:D2655"/>
    <mergeCell ref="E2651:E2655"/>
    <mergeCell ref="G2656:G2660"/>
    <mergeCell ref="A2661:A2665"/>
    <mergeCell ref="B2661:B2665"/>
    <mergeCell ref="C2661:C2665"/>
    <mergeCell ref="D2661:D2665"/>
    <mergeCell ref="E2661:E2665"/>
    <mergeCell ref="F2661:F2665"/>
    <mergeCell ref="G2661:G2665"/>
    <mergeCell ref="A2656:A2660"/>
    <mergeCell ref="B2656:B2660"/>
    <mergeCell ref="A2641:A2645"/>
    <mergeCell ref="B2641:B2645"/>
    <mergeCell ref="C2641:C2645"/>
    <mergeCell ref="D2641:D2645"/>
    <mergeCell ref="E2641:E2645"/>
    <mergeCell ref="F2641:F2645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F2646:F2650"/>
    <mergeCell ref="F2631:F2635"/>
    <mergeCell ref="G2631:G2635"/>
    <mergeCell ref="A2626:A2630"/>
    <mergeCell ref="B2626:B2630"/>
    <mergeCell ref="C2626:C2630"/>
    <mergeCell ref="D2626:D2630"/>
    <mergeCell ref="E2626:E2630"/>
    <mergeCell ref="F2626:F2630"/>
    <mergeCell ref="C2636:C2640"/>
    <mergeCell ref="D2636:D2640"/>
    <mergeCell ref="E2636:E2640"/>
    <mergeCell ref="F2636:F2640"/>
    <mergeCell ref="G2626:G2630"/>
    <mergeCell ref="A2631:A2635"/>
    <mergeCell ref="B2631:B2635"/>
    <mergeCell ref="C2631:C2635"/>
    <mergeCell ref="D2631:D2635"/>
    <mergeCell ref="E2631:E2635"/>
    <mergeCell ref="G2636:G2640"/>
    <mergeCell ref="C2616:C2620"/>
    <mergeCell ref="D2616:D2620"/>
    <mergeCell ref="E2616:E2620"/>
    <mergeCell ref="F2616:F2620"/>
    <mergeCell ref="G2606:G2610"/>
    <mergeCell ref="A2611:A2615"/>
    <mergeCell ref="B2611:B2615"/>
    <mergeCell ref="C2611:C2615"/>
    <mergeCell ref="D2611:D2615"/>
    <mergeCell ref="E2611:E2615"/>
    <mergeCell ref="G2616:G2620"/>
    <mergeCell ref="A2621:A2625"/>
    <mergeCell ref="B2621:B2625"/>
    <mergeCell ref="C2621:C2625"/>
    <mergeCell ref="D2621:D2625"/>
    <mergeCell ref="E2621:E2625"/>
    <mergeCell ref="F2621:F2625"/>
    <mergeCell ref="G2621:G2625"/>
    <mergeCell ref="A2616:A2620"/>
    <mergeCell ref="B2616:B2620"/>
    <mergeCell ref="A2601:A2605"/>
    <mergeCell ref="B2601:B2605"/>
    <mergeCell ref="C2601:C2605"/>
    <mergeCell ref="D2601:D2605"/>
    <mergeCell ref="E2601:E2605"/>
    <mergeCell ref="F2601:F2605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F2606:F2610"/>
    <mergeCell ref="F2591:F2595"/>
    <mergeCell ref="G2591:G2595"/>
    <mergeCell ref="A2586:A2590"/>
    <mergeCell ref="B2586:B2590"/>
    <mergeCell ref="C2586:C2590"/>
    <mergeCell ref="D2586:D2590"/>
    <mergeCell ref="E2586:E2590"/>
    <mergeCell ref="F2586:F2590"/>
    <mergeCell ref="C2596:C2600"/>
    <mergeCell ref="D2596:D2600"/>
    <mergeCell ref="E2596:E2600"/>
    <mergeCell ref="F2596:F2600"/>
    <mergeCell ref="G2586:G2590"/>
    <mergeCell ref="A2591:A2595"/>
    <mergeCell ref="B2591:B2595"/>
    <mergeCell ref="C2591:C2595"/>
    <mergeCell ref="D2591:D2595"/>
    <mergeCell ref="E2591:E2595"/>
    <mergeCell ref="G2596:G2600"/>
    <mergeCell ref="C2576:C2580"/>
    <mergeCell ref="D2576:D2580"/>
    <mergeCell ref="E2576:E2580"/>
    <mergeCell ref="F2576:F2580"/>
    <mergeCell ref="G2566:G2570"/>
    <mergeCell ref="A2571:A2575"/>
    <mergeCell ref="B2571:B2575"/>
    <mergeCell ref="C2571:C2575"/>
    <mergeCell ref="D2571:D2575"/>
    <mergeCell ref="E2571:E2575"/>
    <mergeCell ref="G2576:G2580"/>
    <mergeCell ref="A2581:A2585"/>
    <mergeCell ref="B2581:B2585"/>
    <mergeCell ref="C2581:C2585"/>
    <mergeCell ref="D2581:D2585"/>
    <mergeCell ref="E2581:E2585"/>
    <mergeCell ref="F2581:F2585"/>
    <mergeCell ref="G2581:G2585"/>
    <mergeCell ref="A2576:A2580"/>
    <mergeCell ref="B2576:B2580"/>
    <mergeCell ref="A2561:A2565"/>
    <mergeCell ref="B2561:B2565"/>
    <mergeCell ref="C2561:C2565"/>
    <mergeCell ref="D2561:D2565"/>
    <mergeCell ref="E2561:E2565"/>
    <mergeCell ref="F2561:F2565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F2566:F2570"/>
    <mergeCell ref="F2551:F2555"/>
    <mergeCell ref="G2551:G2555"/>
    <mergeCell ref="A2546:A2550"/>
    <mergeCell ref="B2546:B2550"/>
    <mergeCell ref="C2546:C2550"/>
    <mergeCell ref="D2546:D2550"/>
    <mergeCell ref="E2546:E2550"/>
    <mergeCell ref="F2546:F2550"/>
    <mergeCell ref="C2556:C2560"/>
    <mergeCell ref="D2556:D2560"/>
    <mergeCell ref="E2556:E2560"/>
    <mergeCell ref="F2556:F2560"/>
    <mergeCell ref="G2546:G2550"/>
    <mergeCell ref="A2551:A2555"/>
    <mergeCell ref="B2551:B2555"/>
    <mergeCell ref="C2551:C2555"/>
    <mergeCell ref="D2551:D2555"/>
    <mergeCell ref="E2551:E2555"/>
    <mergeCell ref="G2556:G2560"/>
    <mergeCell ref="C2536:C2540"/>
    <mergeCell ref="D2536:D2540"/>
    <mergeCell ref="E2536:E2540"/>
    <mergeCell ref="F2536:F2540"/>
    <mergeCell ref="G2526:G2530"/>
    <mergeCell ref="A2531:A2535"/>
    <mergeCell ref="B2531:B2535"/>
    <mergeCell ref="C2531:C2535"/>
    <mergeCell ref="D2531:D2535"/>
    <mergeCell ref="E2531:E2535"/>
    <mergeCell ref="G2536:G2540"/>
    <mergeCell ref="A2541:A2545"/>
    <mergeCell ref="B2541:B2545"/>
    <mergeCell ref="C2541:C2545"/>
    <mergeCell ref="D2541:D2545"/>
    <mergeCell ref="E2541:E2545"/>
    <mergeCell ref="F2541:F2545"/>
    <mergeCell ref="G2541:G2545"/>
    <mergeCell ref="A2536:A2540"/>
    <mergeCell ref="B2536:B2540"/>
    <mergeCell ref="A2521:A2525"/>
    <mergeCell ref="B2521:B2525"/>
    <mergeCell ref="C2521:C2525"/>
    <mergeCell ref="D2521:D2525"/>
    <mergeCell ref="E2521:E2525"/>
    <mergeCell ref="F2521:F2525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F2526:F2530"/>
    <mergeCell ref="F2511:F2515"/>
    <mergeCell ref="G2511:G2515"/>
    <mergeCell ref="A2506:A2510"/>
    <mergeCell ref="B2506:B2510"/>
    <mergeCell ref="C2506:C2510"/>
    <mergeCell ref="D2506:D2510"/>
    <mergeCell ref="E2506:E2510"/>
    <mergeCell ref="F2506:F2510"/>
    <mergeCell ref="C2516:C2520"/>
    <mergeCell ref="D2516:D2520"/>
    <mergeCell ref="E2516:E2520"/>
    <mergeCell ref="F2516:F2520"/>
    <mergeCell ref="G2506:G2510"/>
    <mergeCell ref="A2511:A2515"/>
    <mergeCell ref="B2511:B2515"/>
    <mergeCell ref="C2511:C2515"/>
    <mergeCell ref="D2511:D2515"/>
    <mergeCell ref="E2511:E2515"/>
    <mergeCell ref="G2516:G2520"/>
    <mergeCell ref="C2496:C2500"/>
    <mergeCell ref="D2496:D2500"/>
    <mergeCell ref="E2496:E2500"/>
    <mergeCell ref="F2496:F2500"/>
    <mergeCell ref="G2486:G2490"/>
    <mergeCell ref="A2491:A2495"/>
    <mergeCell ref="B2491:B2495"/>
    <mergeCell ref="C2491:C2495"/>
    <mergeCell ref="D2491:D2495"/>
    <mergeCell ref="E2491:E2495"/>
    <mergeCell ref="G2496:G2500"/>
    <mergeCell ref="A2501:A2505"/>
    <mergeCell ref="B2501:B2505"/>
    <mergeCell ref="C2501:C2505"/>
    <mergeCell ref="D2501:D2505"/>
    <mergeCell ref="E2501:E2505"/>
    <mergeCell ref="F2501:F2505"/>
    <mergeCell ref="G2501:G2505"/>
    <mergeCell ref="A2496:A2500"/>
    <mergeCell ref="B2496:B2500"/>
    <mergeCell ref="A2481:A2485"/>
    <mergeCell ref="B2481:B2485"/>
    <mergeCell ref="C2481:C2485"/>
    <mergeCell ref="D2481:D2485"/>
    <mergeCell ref="E2481:E2485"/>
    <mergeCell ref="F2481:F2485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F2486:F2490"/>
    <mergeCell ref="F2471:F2475"/>
    <mergeCell ref="G2471:G2475"/>
    <mergeCell ref="A2466:A2470"/>
    <mergeCell ref="B2466:B2470"/>
    <mergeCell ref="C2466:C2470"/>
    <mergeCell ref="D2466:D2470"/>
    <mergeCell ref="E2466:E2470"/>
    <mergeCell ref="F2466:F2470"/>
    <mergeCell ref="C2476:C2480"/>
    <mergeCell ref="D2476:D2480"/>
    <mergeCell ref="E2476:E2480"/>
    <mergeCell ref="F2476:F2480"/>
    <mergeCell ref="G2466:G2470"/>
    <mergeCell ref="A2471:A2475"/>
    <mergeCell ref="B2471:B2475"/>
    <mergeCell ref="C2471:C2475"/>
    <mergeCell ref="D2471:D2475"/>
    <mergeCell ref="E2471:E2475"/>
    <mergeCell ref="G2476:G2480"/>
    <mergeCell ref="C2456:C2460"/>
    <mergeCell ref="D2456:D2460"/>
    <mergeCell ref="E2456:E2460"/>
    <mergeCell ref="F2456:F2460"/>
    <mergeCell ref="G2446:G2450"/>
    <mergeCell ref="A2451:A2455"/>
    <mergeCell ref="B2451:B2455"/>
    <mergeCell ref="C2451:C2455"/>
    <mergeCell ref="D2451:D2455"/>
    <mergeCell ref="E2451:E2455"/>
    <mergeCell ref="G2456:G2460"/>
    <mergeCell ref="A2461:A2465"/>
    <mergeCell ref="B2461:B2465"/>
    <mergeCell ref="C2461:C2465"/>
    <mergeCell ref="D2461:D2465"/>
    <mergeCell ref="E2461:E2465"/>
    <mergeCell ref="F2461:F2465"/>
    <mergeCell ref="G2461:G2465"/>
    <mergeCell ref="A2456:A2460"/>
    <mergeCell ref="B2456:B2460"/>
    <mergeCell ref="A2441:A2445"/>
    <mergeCell ref="B2441:B2445"/>
    <mergeCell ref="C2441:C2445"/>
    <mergeCell ref="D2441:D2445"/>
    <mergeCell ref="E2441:E2445"/>
    <mergeCell ref="F2441:F2445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F2446:F2450"/>
    <mergeCell ref="F2431:F2435"/>
    <mergeCell ref="G2431:G2435"/>
    <mergeCell ref="A2426:A2430"/>
    <mergeCell ref="B2426:B2430"/>
    <mergeCell ref="C2426:C2430"/>
    <mergeCell ref="D2426:D2430"/>
    <mergeCell ref="E2426:E2430"/>
    <mergeCell ref="F2426:F2430"/>
    <mergeCell ref="C2436:C2440"/>
    <mergeCell ref="D2436:D2440"/>
    <mergeCell ref="E2436:E2440"/>
    <mergeCell ref="F2436:F2440"/>
    <mergeCell ref="G2426:G2430"/>
    <mergeCell ref="A2431:A2435"/>
    <mergeCell ref="B2431:B2435"/>
    <mergeCell ref="C2431:C2435"/>
    <mergeCell ref="D2431:D2435"/>
    <mergeCell ref="E2431:E2435"/>
    <mergeCell ref="G2436:G2440"/>
    <mergeCell ref="C2416:C2420"/>
    <mergeCell ref="D2416:D2420"/>
    <mergeCell ref="E2416:E2420"/>
    <mergeCell ref="F2416:F2420"/>
    <mergeCell ref="G2406:G2410"/>
    <mergeCell ref="A2411:A2415"/>
    <mergeCell ref="B2411:B2415"/>
    <mergeCell ref="C2411:C2415"/>
    <mergeCell ref="D2411:D2415"/>
    <mergeCell ref="E2411:E2415"/>
    <mergeCell ref="G2416:G2420"/>
    <mergeCell ref="A2421:A2425"/>
    <mergeCell ref="B2421:B2425"/>
    <mergeCell ref="C2421:C2425"/>
    <mergeCell ref="D2421:D2425"/>
    <mergeCell ref="E2421:E2425"/>
    <mergeCell ref="F2421:F2425"/>
    <mergeCell ref="G2421:G2425"/>
    <mergeCell ref="A2416:A2420"/>
    <mergeCell ref="B2416:B2420"/>
    <mergeCell ref="A2401:A2405"/>
    <mergeCell ref="B2401:B2405"/>
    <mergeCell ref="C2401:C2405"/>
    <mergeCell ref="D2401:D2405"/>
    <mergeCell ref="E2401:E2405"/>
    <mergeCell ref="F2401:F2405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F2406:F2410"/>
    <mergeCell ref="F2391:F2395"/>
    <mergeCell ref="G2391:G2395"/>
    <mergeCell ref="A2386:A2390"/>
    <mergeCell ref="B2386:B2390"/>
    <mergeCell ref="C2386:C2390"/>
    <mergeCell ref="D2386:D2390"/>
    <mergeCell ref="E2386:E2390"/>
    <mergeCell ref="F2386:F2390"/>
    <mergeCell ref="C2396:C2400"/>
    <mergeCell ref="D2396:D2400"/>
    <mergeCell ref="E2396:E2400"/>
    <mergeCell ref="F2396:F2400"/>
    <mergeCell ref="G2386:G2390"/>
    <mergeCell ref="A2391:A2395"/>
    <mergeCell ref="B2391:B2395"/>
    <mergeCell ref="C2391:C2395"/>
    <mergeCell ref="D2391:D2395"/>
    <mergeCell ref="E2391:E2395"/>
    <mergeCell ref="G2396:G2400"/>
    <mergeCell ref="C2376:C2380"/>
    <mergeCell ref="D2376:D2380"/>
    <mergeCell ref="E2376:E2380"/>
    <mergeCell ref="F2376:F2380"/>
    <mergeCell ref="G2366:G2370"/>
    <mergeCell ref="A2371:A2375"/>
    <mergeCell ref="B2371:B2375"/>
    <mergeCell ref="C2371:C2375"/>
    <mergeCell ref="D2371:D2375"/>
    <mergeCell ref="E2371:E2375"/>
    <mergeCell ref="G2376:G2380"/>
    <mergeCell ref="A2381:A2385"/>
    <mergeCell ref="B2381:B2385"/>
    <mergeCell ref="C2381:C2385"/>
    <mergeCell ref="D2381:D2385"/>
    <mergeCell ref="E2381:E2385"/>
    <mergeCell ref="F2381:F2385"/>
    <mergeCell ref="G2381:G2385"/>
    <mergeCell ref="A2376:A2380"/>
    <mergeCell ref="B2376:B2380"/>
    <mergeCell ref="A2361:A2365"/>
    <mergeCell ref="B2361:B2365"/>
    <mergeCell ref="C2361:C2365"/>
    <mergeCell ref="D2361:D2365"/>
    <mergeCell ref="E2361:E2365"/>
    <mergeCell ref="F2361:F2365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F2366:F2370"/>
    <mergeCell ref="F2351:F2355"/>
    <mergeCell ref="G2351:G2355"/>
    <mergeCell ref="A2346:A2350"/>
    <mergeCell ref="B2346:B2350"/>
    <mergeCell ref="C2346:C2350"/>
    <mergeCell ref="D2346:D2350"/>
    <mergeCell ref="E2346:E2350"/>
    <mergeCell ref="F2346:F2350"/>
    <mergeCell ref="C2356:C2360"/>
    <mergeCell ref="D2356:D2360"/>
    <mergeCell ref="E2356:E2360"/>
    <mergeCell ref="F2356:F2360"/>
    <mergeCell ref="G2346:G2350"/>
    <mergeCell ref="A2351:A2355"/>
    <mergeCell ref="B2351:B2355"/>
    <mergeCell ref="C2351:C2355"/>
    <mergeCell ref="D2351:D2355"/>
    <mergeCell ref="E2351:E2355"/>
    <mergeCell ref="G2356:G2360"/>
    <mergeCell ref="C2336:C2340"/>
    <mergeCell ref="D2336:D2340"/>
    <mergeCell ref="E2336:E2340"/>
    <mergeCell ref="F2336:F2340"/>
    <mergeCell ref="G2326:G2330"/>
    <mergeCell ref="A2331:A2335"/>
    <mergeCell ref="B2331:B2335"/>
    <mergeCell ref="C2331:C2335"/>
    <mergeCell ref="D2331:D2335"/>
    <mergeCell ref="E2331:E2335"/>
    <mergeCell ref="G2336:G2340"/>
    <mergeCell ref="A2341:A2345"/>
    <mergeCell ref="B2341:B2345"/>
    <mergeCell ref="C2341:C2345"/>
    <mergeCell ref="D2341:D2345"/>
    <mergeCell ref="E2341:E2345"/>
    <mergeCell ref="F2341:F2345"/>
    <mergeCell ref="G2341:G2345"/>
    <mergeCell ref="A2336:A2340"/>
    <mergeCell ref="B2336:B2340"/>
    <mergeCell ref="A2321:A2325"/>
    <mergeCell ref="B2321:B2325"/>
    <mergeCell ref="C2321:C2325"/>
    <mergeCell ref="D2321:D2325"/>
    <mergeCell ref="E2321:E2325"/>
    <mergeCell ref="F2321:F2325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F2326:F2330"/>
    <mergeCell ref="F2311:F2315"/>
    <mergeCell ref="G2311:G2315"/>
    <mergeCell ref="A2306:A2310"/>
    <mergeCell ref="B2306:B2310"/>
    <mergeCell ref="C2306:C2310"/>
    <mergeCell ref="D2306:D2310"/>
    <mergeCell ref="E2306:E2310"/>
    <mergeCell ref="F2306:F2310"/>
    <mergeCell ref="C2316:C2320"/>
    <mergeCell ref="D2316:D2320"/>
    <mergeCell ref="E2316:E2320"/>
    <mergeCell ref="F2316:F2320"/>
    <mergeCell ref="G2306:G2310"/>
    <mergeCell ref="A2311:A2315"/>
    <mergeCell ref="B2311:B2315"/>
    <mergeCell ref="C2311:C2315"/>
    <mergeCell ref="D2311:D2315"/>
    <mergeCell ref="E2311:E2315"/>
    <mergeCell ref="G2316:G2320"/>
    <mergeCell ref="C2296:C2300"/>
    <mergeCell ref="D2296:D2300"/>
    <mergeCell ref="E2296:E2300"/>
    <mergeCell ref="F2296:F2300"/>
    <mergeCell ref="G2286:G2290"/>
    <mergeCell ref="A2291:A2295"/>
    <mergeCell ref="B2291:B2295"/>
    <mergeCell ref="C2291:C2295"/>
    <mergeCell ref="D2291:D2295"/>
    <mergeCell ref="E2291:E2295"/>
    <mergeCell ref="G2296:G2300"/>
    <mergeCell ref="A2301:A2305"/>
    <mergeCell ref="B2301:B2305"/>
    <mergeCell ref="C2301:C2305"/>
    <mergeCell ref="D2301:D2305"/>
    <mergeCell ref="E2301:E2305"/>
    <mergeCell ref="F2301:F2305"/>
    <mergeCell ref="G2301:G2305"/>
    <mergeCell ref="A2296:A2300"/>
    <mergeCell ref="B2296:B2300"/>
    <mergeCell ref="A2281:A2285"/>
    <mergeCell ref="B2281:B2285"/>
    <mergeCell ref="C2281:C2285"/>
    <mergeCell ref="D2281:D2285"/>
    <mergeCell ref="E2281:E2285"/>
    <mergeCell ref="F2281:F2285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F2286:F2290"/>
    <mergeCell ref="F2271:F2275"/>
    <mergeCell ref="G2271:G2275"/>
    <mergeCell ref="A2266:A2270"/>
    <mergeCell ref="B2266:B2270"/>
    <mergeCell ref="C2266:C2270"/>
    <mergeCell ref="D2266:D2270"/>
    <mergeCell ref="E2266:E2270"/>
    <mergeCell ref="F2266:F2270"/>
    <mergeCell ref="C2276:C2280"/>
    <mergeCell ref="D2276:D2280"/>
    <mergeCell ref="E2276:E2280"/>
    <mergeCell ref="F2276:F2280"/>
    <mergeCell ref="G2266:G2270"/>
    <mergeCell ref="A2271:A2275"/>
    <mergeCell ref="B2271:B2275"/>
    <mergeCell ref="C2271:C2275"/>
    <mergeCell ref="D2271:D2275"/>
    <mergeCell ref="E2271:E2275"/>
    <mergeCell ref="G2276:G2280"/>
    <mergeCell ref="C2256:C2260"/>
    <mergeCell ref="D2256:D2260"/>
    <mergeCell ref="E2256:E2260"/>
    <mergeCell ref="F2256:F2260"/>
    <mergeCell ref="G2246:G2250"/>
    <mergeCell ref="A2251:A2255"/>
    <mergeCell ref="B2251:B2255"/>
    <mergeCell ref="C2251:C2255"/>
    <mergeCell ref="D2251:D2255"/>
    <mergeCell ref="E2251:E2255"/>
    <mergeCell ref="G2256:G2260"/>
    <mergeCell ref="A2261:A2265"/>
    <mergeCell ref="B2261:B2265"/>
    <mergeCell ref="C2261:C2265"/>
    <mergeCell ref="D2261:D2265"/>
    <mergeCell ref="E2261:E2265"/>
    <mergeCell ref="F2261:F2265"/>
    <mergeCell ref="G2261:G2265"/>
    <mergeCell ref="A2256:A2260"/>
    <mergeCell ref="B2256:B2260"/>
    <mergeCell ref="A2241:A2245"/>
    <mergeCell ref="B2241:B2245"/>
    <mergeCell ref="C2241:C2245"/>
    <mergeCell ref="D2241:D2245"/>
    <mergeCell ref="E2241:E2245"/>
    <mergeCell ref="F2241:F2245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F2246:F2250"/>
    <mergeCell ref="F2231:F2235"/>
    <mergeCell ref="G2231:G2235"/>
    <mergeCell ref="A2226:A2230"/>
    <mergeCell ref="B2226:B2230"/>
    <mergeCell ref="C2226:C2230"/>
    <mergeCell ref="D2226:D2230"/>
    <mergeCell ref="E2226:E2230"/>
    <mergeCell ref="F2226:F2230"/>
    <mergeCell ref="C2236:C2240"/>
    <mergeCell ref="D2236:D2240"/>
    <mergeCell ref="E2236:E2240"/>
    <mergeCell ref="F2236:F2240"/>
    <mergeCell ref="G2226:G2230"/>
    <mergeCell ref="A2231:A2235"/>
    <mergeCell ref="B2231:B2235"/>
    <mergeCell ref="C2231:C2235"/>
    <mergeCell ref="D2231:D2235"/>
    <mergeCell ref="E2231:E2235"/>
    <mergeCell ref="G2236:G2240"/>
    <mergeCell ref="C2216:C2220"/>
    <mergeCell ref="D2216:D2220"/>
    <mergeCell ref="E2216:E2220"/>
    <mergeCell ref="F2216:F2220"/>
    <mergeCell ref="G2206:G2210"/>
    <mergeCell ref="A2211:A2215"/>
    <mergeCell ref="B2211:B2215"/>
    <mergeCell ref="C2211:C2215"/>
    <mergeCell ref="D2211:D2215"/>
    <mergeCell ref="E2211:E2215"/>
    <mergeCell ref="G2216:G2220"/>
    <mergeCell ref="A2221:A2225"/>
    <mergeCell ref="B2221:B2225"/>
    <mergeCell ref="C2221:C2225"/>
    <mergeCell ref="D2221:D2225"/>
    <mergeCell ref="E2221:E2225"/>
    <mergeCell ref="F2221:F2225"/>
    <mergeCell ref="G2221:G2225"/>
    <mergeCell ref="A2216:A2220"/>
    <mergeCell ref="B2216:B2220"/>
    <mergeCell ref="A2201:A2205"/>
    <mergeCell ref="B2201:B2205"/>
    <mergeCell ref="C2201:C2205"/>
    <mergeCell ref="D2201:D2205"/>
    <mergeCell ref="E2201:E2205"/>
    <mergeCell ref="F2201:F2205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F2206:F2210"/>
    <mergeCell ref="F2191:F2195"/>
    <mergeCell ref="G2191:G2195"/>
    <mergeCell ref="A2186:A2190"/>
    <mergeCell ref="B2186:B2190"/>
    <mergeCell ref="C2186:C2190"/>
    <mergeCell ref="D2186:D2190"/>
    <mergeCell ref="E2186:E2190"/>
    <mergeCell ref="F2186:F2190"/>
    <mergeCell ref="C2196:C2200"/>
    <mergeCell ref="D2196:D2200"/>
    <mergeCell ref="E2196:E2200"/>
    <mergeCell ref="F2196:F2200"/>
    <mergeCell ref="G2186:G2190"/>
    <mergeCell ref="A2191:A2195"/>
    <mergeCell ref="B2191:B2195"/>
    <mergeCell ref="C2191:C2195"/>
    <mergeCell ref="D2191:D2195"/>
    <mergeCell ref="E2191:E2195"/>
    <mergeCell ref="G2196:G2200"/>
    <mergeCell ref="C2176:C2180"/>
    <mergeCell ref="D2176:D2180"/>
    <mergeCell ref="E2176:E2180"/>
    <mergeCell ref="F2176:F2180"/>
    <mergeCell ref="G2166:G2170"/>
    <mergeCell ref="A2171:A2175"/>
    <mergeCell ref="B2171:B2175"/>
    <mergeCell ref="C2171:C2175"/>
    <mergeCell ref="D2171:D2175"/>
    <mergeCell ref="E2171:E2175"/>
    <mergeCell ref="G2176:G2180"/>
    <mergeCell ref="A2181:A2185"/>
    <mergeCell ref="B2181:B2185"/>
    <mergeCell ref="C2181:C2185"/>
    <mergeCell ref="D2181:D2185"/>
    <mergeCell ref="E2181:E2185"/>
    <mergeCell ref="F2181:F2185"/>
    <mergeCell ref="G2181:G2185"/>
    <mergeCell ref="A2176:A2180"/>
    <mergeCell ref="B2176:B2180"/>
    <mergeCell ref="A2161:A2165"/>
    <mergeCell ref="B2161:B2165"/>
    <mergeCell ref="C2161:C2165"/>
    <mergeCell ref="D2161:D2165"/>
    <mergeCell ref="E2161:E2165"/>
    <mergeCell ref="F2161:F2165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F2166:F2170"/>
    <mergeCell ref="F2151:F2155"/>
    <mergeCell ref="G2151:G2155"/>
    <mergeCell ref="A2146:A2150"/>
    <mergeCell ref="B2146:B2150"/>
    <mergeCell ref="C2146:C2150"/>
    <mergeCell ref="D2146:D2150"/>
    <mergeCell ref="E2146:E2150"/>
    <mergeCell ref="F2146:F2150"/>
    <mergeCell ref="C2156:C2160"/>
    <mergeCell ref="D2156:D2160"/>
    <mergeCell ref="E2156:E2160"/>
    <mergeCell ref="F2156:F2160"/>
    <mergeCell ref="G2146:G2150"/>
    <mergeCell ref="A2151:A2155"/>
    <mergeCell ref="B2151:B2155"/>
    <mergeCell ref="C2151:C2155"/>
    <mergeCell ref="D2151:D2155"/>
    <mergeCell ref="E2151:E2155"/>
    <mergeCell ref="G2156:G2160"/>
    <mergeCell ref="C2136:C2140"/>
    <mergeCell ref="D2136:D2140"/>
    <mergeCell ref="E2136:E2140"/>
    <mergeCell ref="F2136:F2140"/>
    <mergeCell ref="G2126:G2130"/>
    <mergeCell ref="A2131:A2135"/>
    <mergeCell ref="B2131:B2135"/>
    <mergeCell ref="C2131:C2135"/>
    <mergeCell ref="D2131:D2135"/>
    <mergeCell ref="E2131:E2135"/>
    <mergeCell ref="G2136:G2140"/>
    <mergeCell ref="A2141:A2145"/>
    <mergeCell ref="B2141:B2145"/>
    <mergeCell ref="C2141:C2145"/>
    <mergeCell ref="D2141:D2145"/>
    <mergeCell ref="E2141:E2145"/>
    <mergeCell ref="F2141:F2145"/>
    <mergeCell ref="G2141:G2145"/>
    <mergeCell ref="A2136:A2140"/>
    <mergeCell ref="B2136:B2140"/>
    <mergeCell ref="A2121:A2125"/>
    <mergeCell ref="B2121:B2125"/>
    <mergeCell ref="C2121:C2125"/>
    <mergeCell ref="D2121:D2125"/>
    <mergeCell ref="E2121:E2125"/>
    <mergeCell ref="F2121:F2125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F2126:F2130"/>
    <mergeCell ref="F2111:F2115"/>
    <mergeCell ref="G2111:G2115"/>
    <mergeCell ref="A2106:A2110"/>
    <mergeCell ref="B2106:B2110"/>
    <mergeCell ref="C2106:C2110"/>
    <mergeCell ref="D2106:D2110"/>
    <mergeCell ref="E2106:E2110"/>
    <mergeCell ref="F2106:F2110"/>
    <mergeCell ref="C2116:C2120"/>
    <mergeCell ref="D2116:D2120"/>
    <mergeCell ref="E2116:E2120"/>
    <mergeCell ref="F2116:F2120"/>
    <mergeCell ref="G2106:G2110"/>
    <mergeCell ref="A2111:A2115"/>
    <mergeCell ref="B2111:B2115"/>
    <mergeCell ref="C2111:C2115"/>
    <mergeCell ref="D2111:D2115"/>
    <mergeCell ref="E2111:E2115"/>
    <mergeCell ref="G2116:G2120"/>
    <mergeCell ref="C2096:C2100"/>
    <mergeCell ref="D2096:D2100"/>
    <mergeCell ref="E2096:E2100"/>
    <mergeCell ref="F2096:F2100"/>
    <mergeCell ref="G2086:G2090"/>
    <mergeCell ref="A2091:A2095"/>
    <mergeCell ref="B2091:B2095"/>
    <mergeCell ref="C2091:C2095"/>
    <mergeCell ref="D2091:D2095"/>
    <mergeCell ref="E2091:E2095"/>
    <mergeCell ref="G2096:G2100"/>
    <mergeCell ref="A2101:A2105"/>
    <mergeCell ref="B2101:B2105"/>
    <mergeCell ref="C2101:C2105"/>
    <mergeCell ref="D2101:D2105"/>
    <mergeCell ref="E2101:E2105"/>
    <mergeCell ref="F2101:F2105"/>
    <mergeCell ref="G2101:G2105"/>
    <mergeCell ref="A2096:A2100"/>
    <mergeCell ref="B2096:B2100"/>
    <mergeCell ref="A2081:A2085"/>
    <mergeCell ref="B2081:B2085"/>
    <mergeCell ref="C2081:C2085"/>
    <mergeCell ref="D2081:D2085"/>
    <mergeCell ref="E2081:E2085"/>
    <mergeCell ref="F2081:F2085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F2086:F2090"/>
    <mergeCell ref="F2071:F2075"/>
    <mergeCell ref="G2071:G2075"/>
    <mergeCell ref="A2066:A2070"/>
    <mergeCell ref="B2066:B2070"/>
    <mergeCell ref="C2066:C2070"/>
    <mergeCell ref="D2066:D2070"/>
    <mergeCell ref="E2066:E2070"/>
    <mergeCell ref="F2066:F2070"/>
    <mergeCell ref="C2076:C2080"/>
    <mergeCell ref="D2076:D2080"/>
    <mergeCell ref="E2076:E2080"/>
    <mergeCell ref="F2076:F2080"/>
    <mergeCell ref="G2066:G2070"/>
    <mergeCell ref="A2071:A2075"/>
    <mergeCell ref="B2071:B2075"/>
    <mergeCell ref="C2071:C2075"/>
    <mergeCell ref="D2071:D2075"/>
    <mergeCell ref="E2071:E2075"/>
    <mergeCell ref="G2076:G2080"/>
    <mergeCell ref="C2056:C2060"/>
    <mergeCell ref="D2056:D2060"/>
    <mergeCell ref="E2056:E2060"/>
    <mergeCell ref="F2056:F2060"/>
    <mergeCell ref="G2046:G2050"/>
    <mergeCell ref="A2051:A2055"/>
    <mergeCell ref="B2051:B2055"/>
    <mergeCell ref="C2051:C2055"/>
    <mergeCell ref="D2051:D2055"/>
    <mergeCell ref="E2051:E2055"/>
    <mergeCell ref="G2056:G2060"/>
    <mergeCell ref="A2061:A2065"/>
    <mergeCell ref="B2061:B2065"/>
    <mergeCell ref="C2061:C2065"/>
    <mergeCell ref="D2061:D2065"/>
    <mergeCell ref="E2061:E2065"/>
    <mergeCell ref="F2061:F2065"/>
    <mergeCell ref="G2061:G2065"/>
    <mergeCell ref="A2056:A2060"/>
    <mergeCell ref="B2056:B2060"/>
    <mergeCell ref="A2041:A2045"/>
    <mergeCell ref="B2041:B2045"/>
    <mergeCell ref="C2041:C2045"/>
    <mergeCell ref="D2041:D2045"/>
    <mergeCell ref="E2041:E2045"/>
    <mergeCell ref="F2041:F2045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F2046:F2050"/>
    <mergeCell ref="F2031:F2035"/>
    <mergeCell ref="G2031:G2035"/>
    <mergeCell ref="A2026:A2030"/>
    <mergeCell ref="B2026:B2030"/>
    <mergeCell ref="C2026:C2030"/>
    <mergeCell ref="D2026:D2030"/>
    <mergeCell ref="E2026:E2030"/>
    <mergeCell ref="F2026:F2030"/>
    <mergeCell ref="C2036:C2040"/>
    <mergeCell ref="D2036:D2040"/>
    <mergeCell ref="E2036:E2040"/>
    <mergeCell ref="F2036:F2040"/>
    <mergeCell ref="G2026:G2030"/>
    <mergeCell ref="A2031:A2035"/>
    <mergeCell ref="B2031:B2035"/>
    <mergeCell ref="C2031:C2035"/>
    <mergeCell ref="D2031:D2035"/>
    <mergeCell ref="E2031:E2035"/>
    <mergeCell ref="G2036:G2040"/>
    <mergeCell ref="C2016:C2020"/>
    <mergeCell ref="D2016:D2020"/>
    <mergeCell ref="E2016:E2020"/>
    <mergeCell ref="F2016:F2020"/>
    <mergeCell ref="G2006:G2010"/>
    <mergeCell ref="A2011:A2015"/>
    <mergeCell ref="B2011:B2015"/>
    <mergeCell ref="C2011:C2015"/>
    <mergeCell ref="D2011:D2015"/>
    <mergeCell ref="E2011:E2015"/>
    <mergeCell ref="G2016:G2020"/>
    <mergeCell ref="A2021:A2025"/>
    <mergeCell ref="B2021:B2025"/>
    <mergeCell ref="C2021:C2025"/>
    <mergeCell ref="D2021:D2025"/>
    <mergeCell ref="E2021:E2025"/>
    <mergeCell ref="F2021:F2025"/>
    <mergeCell ref="G2021:G2025"/>
    <mergeCell ref="A2016:A2020"/>
    <mergeCell ref="B2016:B2020"/>
    <mergeCell ref="A2001:A2005"/>
    <mergeCell ref="B2001:B2005"/>
    <mergeCell ref="C2001:C2005"/>
    <mergeCell ref="D2001:D2005"/>
    <mergeCell ref="E2001:E2005"/>
    <mergeCell ref="F2001:F2005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F2006:F2010"/>
    <mergeCell ref="F1991:F1995"/>
    <mergeCell ref="G1991:G1995"/>
    <mergeCell ref="A1986:A1990"/>
    <mergeCell ref="B1986:B1990"/>
    <mergeCell ref="C1986:C1990"/>
    <mergeCell ref="D1986:D1990"/>
    <mergeCell ref="E1986:E1990"/>
    <mergeCell ref="F1986:F1990"/>
    <mergeCell ref="C1996:C2000"/>
    <mergeCell ref="D1996:D2000"/>
    <mergeCell ref="E1996:E2000"/>
    <mergeCell ref="F1996:F2000"/>
    <mergeCell ref="G1986:G1990"/>
    <mergeCell ref="A1991:A1995"/>
    <mergeCell ref="B1991:B1995"/>
    <mergeCell ref="C1991:C1995"/>
    <mergeCell ref="D1991:D1995"/>
    <mergeCell ref="E1991:E1995"/>
    <mergeCell ref="G1996:G2000"/>
    <mergeCell ref="C1976:C1980"/>
    <mergeCell ref="D1976:D1980"/>
    <mergeCell ref="E1976:E1980"/>
    <mergeCell ref="F1976:F1980"/>
    <mergeCell ref="G1966:G1970"/>
    <mergeCell ref="A1971:A1975"/>
    <mergeCell ref="B1971:B1975"/>
    <mergeCell ref="C1971:C1975"/>
    <mergeCell ref="D1971:D1975"/>
    <mergeCell ref="E1971:E1975"/>
    <mergeCell ref="G1976:G1980"/>
    <mergeCell ref="A1981:A1985"/>
    <mergeCell ref="B1981:B1985"/>
    <mergeCell ref="C1981:C1985"/>
    <mergeCell ref="D1981:D1985"/>
    <mergeCell ref="E1981:E1985"/>
    <mergeCell ref="F1981:F1985"/>
    <mergeCell ref="G1981:G1985"/>
    <mergeCell ref="A1976:A1980"/>
    <mergeCell ref="B1976:B1980"/>
    <mergeCell ref="A1961:A1965"/>
    <mergeCell ref="B1961:B1965"/>
    <mergeCell ref="C1961:C1965"/>
    <mergeCell ref="D1961:D1965"/>
    <mergeCell ref="E1961:E1965"/>
    <mergeCell ref="F1961:F1965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F1966:F1970"/>
    <mergeCell ref="F1951:F1955"/>
    <mergeCell ref="G1951:G1955"/>
    <mergeCell ref="A1946:A1950"/>
    <mergeCell ref="B1946:B1950"/>
    <mergeCell ref="C1946:C1950"/>
    <mergeCell ref="D1946:D1950"/>
    <mergeCell ref="E1946:E1950"/>
    <mergeCell ref="F1946:F1950"/>
    <mergeCell ref="C1956:C1960"/>
    <mergeCell ref="D1956:D1960"/>
    <mergeCell ref="E1956:E1960"/>
    <mergeCell ref="F1956:F1960"/>
    <mergeCell ref="G1946:G1950"/>
    <mergeCell ref="A1951:A1955"/>
    <mergeCell ref="B1951:B1955"/>
    <mergeCell ref="C1951:C1955"/>
    <mergeCell ref="D1951:D1955"/>
    <mergeCell ref="E1951:E1955"/>
    <mergeCell ref="G1956:G1960"/>
    <mergeCell ref="C1936:C1940"/>
    <mergeCell ref="D1936:D1940"/>
    <mergeCell ref="E1936:E1940"/>
    <mergeCell ref="F1936:F1940"/>
    <mergeCell ref="G1926:G1930"/>
    <mergeCell ref="A1931:A1935"/>
    <mergeCell ref="B1931:B1935"/>
    <mergeCell ref="C1931:C1935"/>
    <mergeCell ref="D1931:D1935"/>
    <mergeCell ref="E1931:E1935"/>
    <mergeCell ref="G1936:G1940"/>
    <mergeCell ref="A1941:A1945"/>
    <mergeCell ref="B1941:B1945"/>
    <mergeCell ref="C1941:C1945"/>
    <mergeCell ref="D1941:D1945"/>
    <mergeCell ref="E1941:E1945"/>
    <mergeCell ref="F1941:F1945"/>
    <mergeCell ref="G1941:G1945"/>
    <mergeCell ref="A1936:A1940"/>
    <mergeCell ref="B1936:B1940"/>
    <mergeCell ref="A1921:A1925"/>
    <mergeCell ref="B1921:B1925"/>
    <mergeCell ref="C1921:C1925"/>
    <mergeCell ref="D1921:D1925"/>
    <mergeCell ref="E1921:E1925"/>
    <mergeCell ref="F1921:F1925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F1926:F1930"/>
    <mergeCell ref="F1911:F1915"/>
    <mergeCell ref="G1911:G1915"/>
    <mergeCell ref="A1906:A1910"/>
    <mergeCell ref="B1906:B1910"/>
    <mergeCell ref="C1906:C1910"/>
    <mergeCell ref="D1906:D1910"/>
    <mergeCell ref="E1906:E1910"/>
    <mergeCell ref="F1906:F1910"/>
    <mergeCell ref="C1916:C1920"/>
    <mergeCell ref="D1916:D1920"/>
    <mergeCell ref="E1916:E1920"/>
    <mergeCell ref="F1916:F1920"/>
    <mergeCell ref="G1906:G1910"/>
    <mergeCell ref="A1911:A1915"/>
    <mergeCell ref="B1911:B1915"/>
    <mergeCell ref="C1911:C1915"/>
    <mergeCell ref="D1911:D1915"/>
    <mergeCell ref="E1911:E1915"/>
    <mergeCell ref="G1916:G1920"/>
    <mergeCell ref="C1896:C1900"/>
    <mergeCell ref="D1896:D1900"/>
    <mergeCell ref="E1896:E1900"/>
    <mergeCell ref="F1896:F1900"/>
    <mergeCell ref="G1886:G1890"/>
    <mergeCell ref="A1891:A1895"/>
    <mergeCell ref="B1891:B1895"/>
    <mergeCell ref="C1891:C1895"/>
    <mergeCell ref="D1891:D1895"/>
    <mergeCell ref="E1891:E1895"/>
    <mergeCell ref="G1896:G1900"/>
    <mergeCell ref="A1901:A1905"/>
    <mergeCell ref="B1901:B1905"/>
    <mergeCell ref="C1901:C1905"/>
    <mergeCell ref="D1901:D1905"/>
    <mergeCell ref="E1901:E1905"/>
    <mergeCell ref="F1901:F1905"/>
    <mergeCell ref="G1901:G1905"/>
    <mergeCell ref="A1896:A1900"/>
    <mergeCell ref="B1896:B1900"/>
    <mergeCell ref="A1881:A1885"/>
    <mergeCell ref="B1881:B1885"/>
    <mergeCell ref="C1881:C1885"/>
    <mergeCell ref="D1881:D1885"/>
    <mergeCell ref="E1881:E1885"/>
    <mergeCell ref="F1881:F1885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F1886:F1890"/>
    <mergeCell ref="F1871:F1875"/>
    <mergeCell ref="G1871:G1875"/>
    <mergeCell ref="A1866:A1870"/>
    <mergeCell ref="B1866:B1870"/>
    <mergeCell ref="C1866:C1870"/>
    <mergeCell ref="D1866:D1870"/>
    <mergeCell ref="E1866:E1870"/>
    <mergeCell ref="F1866:F1870"/>
    <mergeCell ref="C1876:C1880"/>
    <mergeCell ref="D1876:D1880"/>
    <mergeCell ref="E1876:E1880"/>
    <mergeCell ref="F1876:F1880"/>
    <mergeCell ref="G1866:G1870"/>
    <mergeCell ref="A1871:A1875"/>
    <mergeCell ref="B1871:B1875"/>
    <mergeCell ref="C1871:C1875"/>
    <mergeCell ref="D1871:D1875"/>
    <mergeCell ref="E1871:E1875"/>
    <mergeCell ref="G1876:G1880"/>
    <mergeCell ref="C1856:C1860"/>
    <mergeCell ref="D1856:D1860"/>
    <mergeCell ref="E1856:E1860"/>
    <mergeCell ref="F1856:F1860"/>
    <mergeCell ref="G1846:G1850"/>
    <mergeCell ref="A1851:A1855"/>
    <mergeCell ref="B1851:B1855"/>
    <mergeCell ref="C1851:C1855"/>
    <mergeCell ref="D1851:D1855"/>
    <mergeCell ref="E1851:E1855"/>
    <mergeCell ref="G1856:G1860"/>
    <mergeCell ref="A1861:A1865"/>
    <mergeCell ref="B1861:B1865"/>
    <mergeCell ref="C1861:C1865"/>
    <mergeCell ref="D1861:D1865"/>
    <mergeCell ref="E1861:E1865"/>
    <mergeCell ref="F1861:F1865"/>
    <mergeCell ref="G1861:G1865"/>
    <mergeCell ref="A1856:A1860"/>
    <mergeCell ref="B1856:B1860"/>
    <mergeCell ref="A1841:A1845"/>
    <mergeCell ref="B1841:B1845"/>
    <mergeCell ref="C1841:C1845"/>
    <mergeCell ref="D1841:D1845"/>
    <mergeCell ref="E1841:E1845"/>
    <mergeCell ref="F1841:F1845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F1846:F1850"/>
    <mergeCell ref="F1831:F1835"/>
    <mergeCell ref="G1831:G1835"/>
    <mergeCell ref="A1826:A1830"/>
    <mergeCell ref="B1826:B1830"/>
    <mergeCell ref="C1826:C1830"/>
    <mergeCell ref="D1826:D1830"/>
    <mergeCell ref="E1826:E1830"/>
    <mergeCell ref="F1826:F1830"/>
    <mergeCell ref="C1836:C1840"/>
    <mergeCell ref="D1836:D1840"/>
    <mergeCell ref="E1836:E1840"/>
    <mergeCell ref="F1836:F1840"/>
    <mergeCell ref="G1826:G1830"/>
    <mergeCell ref="A1831:A1835"/>
    <mergeCell ref="B1831:B1835"/>
    <mergeCell ref="C1831:C1835"/>
    <mergeCell ref="D1831:D1835"/>
    <mergeCell ref="E1831:E1835"/>
    <mergeCell ref="G1836:G1840"/>
    <mergeCell ref="C1816:C1820"/>
    <mergeCell ref="D1816:D1820"/>
    <mergeCell ref="E1816:E1820"/>
    <mergeCell ref="F1816:F1820"/>
    <mergeCell ref="G1806:G1810"/>
    <mergeCell ref="A1811:A1815"/>
    <mergeCell ref="B1811:B1815"/>
    <mergeCell ref="C1811:C1815"/>
    <mergeCell ref="D1811:D1815"/>
    <mergeCell ref="E1811:E1815"/>
    <mergeCell ref="G1816:G1820"/>
    <mergeCell ref="A1821:A1825"/>
    <mergeCell ref="B1821:B1825"/>
    <mergeCell ref="C1821:C1825"/>
    <mergeCell ref="D1821:D1825"/>
    <mergeCell ref="E1821:E1825"/>
    <mergeCell ref="F1821:F1825"/>
    <mergeCell ref="G1821:G1825"/>
    <mergeCell ref="A1816:A1820"/>
    <mergeCell ref="B1816:B1820"/>
    <mergeCell ref="A1801:A1805"/>
    <mergeCell ref="B1801:B1805"/>
    <mergeCell ref="C1801:C1805"/>
    <mergeCell ref="D1801:D1805"/>
    <mergeCell ref="E1801:E1805"/>
    <mergeCell ref="F1801:F1805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F1806:F1810"/>
    <mergeCell ref="F1791:F1795"/>
    <mergeCell ref="G1791:G1795"/>
    <mergeCell ref="A1786:A1790"/>
    <mergeCell ref="B1786:B1790"/>
    <mergeCell ref="C1786:C1790"/>
    <mergeCell ref="D1786:D1790"/>
    <mergeCell ref="E1786:E1790"/>
    <mergeCell ref="F1786:F1790"/>
    <mergeCell ref="C1796:C1800"/>
    <mergeCell ref="D1796:D1800"/>
    <mergeCell ref="E1796:E1800"/>
    <mergeCell ref="F1796:F1800"/>
    <mergeCell ref="G1786:G1790"/>
    <mergeCell ref="A1791:A1795"/>
    <mergeCell ref="B1791:B1795"/>
    <mergeCell ref="C1791:C1795"/>
    <mergeCell ref="D1791:D1795"/>
    <mergeCell ref="E1791:E1795"/>
    <mergeCell ref="G1796:G1800"/>
    <mergeCell ref="C1776:C1780"/>
    <mergeCell ref="D1776:D1780"/>
    <mergeCell ref="E1776:E1780"/>
    <mergeCell ref="F1776:F1780"/>
    <mergeCell ref="G1766:G1770"/>
    <mergeCell ref="A1771:A1775"/>
    <mergeCell ref="B1771:B1775"/>
    <mergeCell ref="C1771:C1775"/>
    <mergeCell ref="D1771:D1775"/>
    <mergeCell ref="E1771:E1775"/>
    <mergeCell ref="G1776:G1780"/>
    <mergeCell ref="A1781:A1785"/>
    <mergeCell ref="B1781:B1785"/>
    <mergeCell ref="C1781:C1785"/>
    <mergeCell ref="D1781:D1785"/>
    <mergeCell ref="E1781:E1785"/>
    <mergeCell ref="F1781:F1785"/>
    <mergeCell ref="G1781:G1785"/>
    <mergeCell ref="A1776:A1780"/>
    <mergeCell ref="B1776:B1780"/>
    <mergeCell ref="A1761:A1765"/>
    <mergeCell ref="B1761:B1765"/>
    <mergeCell ref="C1761:C1765"/>
    <mergeCell ref="D1761:D1765"/>
    <mergeCell ref="E1761:E1765"/>
    <mergeCell ref="F1761:F1765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F1766:F1770"/>
    <mergeCell ref="F1751:F1755"/>
    <mergeCell ref="G1751:G1755"/>
    <mergeCell ref="A1746:A1750"/>
    <mergeCell ref="B1746:B1750"/>
    <mergeCell ref="C1746:C1750"/>
    <mergeCell ref="D1746:D1750"/>
    <mergeCell ref="E1746:E1750"/>
    <mergeCell ref="F1746:F1750"/>
    <mergeCell ref="C1756:C1760"/>
    <mergeCell ref="D1756:D1760"/>
    <mergeCell ref="E1756:E1760"/>
    <mergeCell ref="F1756:F1760"/>
    <mergeCell ref="G1746:G1750"/>
    <mergeCell ref="A1751:A1755"/>
    <mergeCell ref="B1751:B1755"/>
    <mergeCell ref="C1751:C1755"/>
    <mergeCell ref="D1751:D1755"/>
    <mergeCell ref="E1751:E1755"/>
    <mergeCell ref="G1756:G1760"/>
    <mergeCell ref="C1736:C1740"/>
    <mergeCell ref="D1736:D1740"/>
    <mergeCell ref="E1736:E1740"/>
    <mergeCell ref="F1736:F1740"/>
    <mergeCell ref="G1726:G1730"/>
    <mergeCell ref="A1731:A1735"/>
    <mergeCell ref="B1731:B1735"/>
    <mergeCell ref="C1731:C1735"/>
    <mergeCell ref="D1731:D1735"/>
    <mergeCell ref="E1731:E1735"/>
    <mergeCell ref="G1736:G1740"/>
    <mergeCell ref="A1741:A1745"/>
    <mergeCell ref="B1741:B1745"/>
    <mergeCell ref="C1741:C1745"/>
    <mergeCell ref="D1741:D1745"/>
    <mergeCell ref="E1741:E1745"/>
    <mergeCell ref="F1741:F1745"/>
    <mergeCell ref="G1741:G1745"/>
    <mergeCell ref="A1736:A1740"/>
    <mergeCell ref="B1736:B1740"/>
    <mergeCell ref="A1721:A1725"/>
    <mergeCell ref="B1721:B1725"/>
    <mergeCell ref="C1721:C1725"/>
    <mergeCell ref="D1721:D1725"/>
    <mergeCell ref="E1721:E1725"/>
    <mergeCell ref="F1721:F1725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F1726:F1730"/>
    <mergeCell ref="F1711:F1715"/>
    <mergeCell ref="G1711:G1715"/>
    <mergeCell ref="A1706:A1710"/>
    <mergeCell ref="B1706:B1710"/>
    <mergeCell ref="C1706:C1710"/>
    <mergeCell ref="D1706:D1710"/>
    <mergeCell ref="E1706:E1710"/>
    <mergeCell ref="F1706:F1710"/>
    <mergeCell ref="C1716:C1720"/>
    <mergeCell ref="D1716:D1720"/>
    <mergeCell ref="E1716:E1720"/>
    <mergeCell ref="F1716:F1720"/>
    <mergeCell ref="G1706:G1710"/>
    <mergeCell ref="A1711:A1715"/>
    <mergeCell ref="B1711:B1715"/>
    <mergeCell ref="C1711:C1715"/>
    <mergeCell ref="D1711:D1715"/>
    <mergeCell ref="E1711:E1715"/>
    <mergeCell ref="G1716:G1720"/>
    <mergeCell ref="C1696:C1700"/>
    <mergeCell ref="D1696:D1700"/>
    <mergeCell ref="E1696:E1700"/>
    <mergeCell ref="F1696:F1700"/>
    <mergeCell ref="G1686:G1690"/>
    <mergeCell ref="A1691:A1695"/>
    <mergeCell ref="B1691:B1695"/>
    <mergeCell ref="C1691:C1695"/>
    <mergeCell ref="D1691:D1695"/>
    <mergeCell ref="E1691:E1695"/>
    <mergeCell ref="G1696:G1700"/>
    <mergeCell ref="A1701:A1705"/>
    <mergeCell ref="B1701:B1705"/>
    <mergeCell ref="C1701:C1705"/>
    <mergeCell ref="D1701:D1705"/>
    <mergeCell ref="E1701:E1705"/>
    <mergeCell ref="F1701:F1705"/>
    <mergeCell ref="G1701:G1705"/>
    <mergeCell ref="A1696:A1700"/>
    <mergeCell ref="B1696:B1700"/>
    <mergeCell ref="A1681:A1685"/>
    <mergeCell ref="B1681:B1685"/>
    <mergeCell ref="C1681:C1685"/>
    <mergeCell ref="D1681:D1685"/>
    <mergeCell ref="E1681:E1685"/>
    <mergeCell ref="F1681:F1685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F1686:F1690"/>
    <mergeCell ref="F1671:F1675"/>
    <mergeCell ref="G1671:G1675"/>
    <mergeCell ref="A1666:A1670"/>
    <mergeCell ref="B1666:B1670"/>
    <mergeCell ref="C1666:C1670"/>
    <mergeCell ref="D1666:D1670"/>
    <mergeCell ref="E1666:E1670"/>
    <mergeCell ref="F1666:F1670"/>
    <mergeCell ref="C1676:C1680"/>
    <mergeCell ref="D1676:D1680"/>
    <mergeCell ref="E1676:E1680"/>
    <mergeCell ref="F1676:F1680"/>
    <mergeCell ref="G1666:G1670"/>
    <mergeCell ref="A1671:A1675"/>
    <mergeCell ref="B1671:B1675"/>
    <mergeCell ref="C1671:C1675"/>
    <mergeCell ref="D1671:D1675"/>
    <mergeCell ref="E1671:E1675"/>
    <mergeCell ref="G1676:G1680"/>
    <mergeCell ref="C1656:C1660"/>
    <mergeCell ref="D1656:D1660"/>
    <mergeCell ref="E1656:E1660"/>
    <mergeCell ref="F1656:F1660"/>
    <mergeCell ref="G1646:G1650"/>
    <mergeCell ref="A1651:A1655"/>
    <mergeCell ref="B1651:B1655"/>
    <mergeCell ref="C1651:C1655"/>
    <mergeCell ref="D1651:D1655"/>
    <mergeCell ref="E1651:E1655"/>
    <mergeCell ref="G1656:G1660"/>
    <mergeCell ref="A1661:A1665"/>
    <mergeCell ref="B1661:B1665"/>
    <mergeCell ref="C1661:C1665"/>
    <mergeCell ref="D1661:D1665"/>
    <mergeCell ref="E1661:E1665"/>
    <mergeCell ref="F1661:F1665"/>
    <mergeCell ref="G1661:G1665"/>
    <mergeCell ref="A1656:A1660"/>
    <mergeCell ref="B1656:B1660"/>
    <mergeCell ref="A1641:A1645"/>
    <mergeCell ref="B1641:B1645"/>
    <mergeCell ref="C1641:C1645"/>
    <mergeCell ref="D1641:D1645"/>
    <mergeCell ref="E1641:E1645"/>
    <mergeCell ref="F1641:F1645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F1646:F1650"/>
    <mergeCell ref="F1631:F1635"/>
    <mergeCell ref="G1631:G1635"/>
    <mergeCell ref="A1626:A1630"/>
    <mergeCell ref="B1626:B1630"/>
    <mergeCell ref="C1626:C1630"/>
    <mergeCell ref="D1626:D1630"/>
    <mergeCell ref="E1626:E1630"/>
    <mergeCell ref="F1626:F1630"/>
    <mergeCell ref="C1636:C1640"/>
    <mergeCell ref="D1636:D1640"/>
    <mergeCell ref="E1636:E1640"/>
    <mergeCell ref="F1636:F1640"/>
    <mergeCell ref="G1626:G1630"/>
    <mergeCell ref="A1631:A1635"/>
    <mergeCell ref="B1631:B1635"/>
    <mergeCell ref="C1631:C1635"/>
    <mergeCell ref="D1631:D1635"/>
    <mergeCell ref="E1631:E1635"/>
    <mergeCell ref="G1636:G1640"/>
    <mergeCell ref="C1616:C1620"/>
    <mergeCell ref="D1616:D1620"/>
    <mergeCell ref="E1616:E1620"/>
    <mergeCell ref="F1616:F1620"/>
    <mergeCell ref="G1606:G1610"/>
    <mergeCell ref="A1611:A1615"/>
    <mergeCell ref="B1611:B1615"/>
    <mergeCell ref="C1611:C1615"/>
    <mergeCell ref="D1611:D1615"/>
    <mergeCell ref="E1611:E1615"/>
    <mergeCell ref="G1616:G1620"/>
    <mergeCell ref="A1621:A1625"/>
    <mergeCell ref="B1621:B1625"/>
    <mergeCell ref="C1621:C1625"/>
    <mergeCell ref="D1621:D1625"/>
    <mergeCell ref="E1621:E1625"/>
    <mergeCell ref="F1621:F1625"/>
    <mergeCell ref="G1621:G1625"/>
    <mergeCell ref="A1616:A1620"/>
    <mergeCell ref="B1616:B1620"/>
    <mergeCell ref="A1601:A1605"/>
    <mergeCell ref="B1601:B1605"/>
    <mergeCell ref="C1601:C1605"/>
    <mergeCell ref="D1601:D1605"/>
    <mergeCell ref="E1601:E1605"/>
    <mergeCell ref="F1601:F1605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F1606:F1610"/>
    <mergeCell ref="F1591:F1595"/>
    <mergeCell ref="G1591:G1595"/>
    <mergeCell ref="A1586:A1590"/>
    <mergeCell ref="B1586:B1590"/>
    <mergeCell ref="C1586:C1590"/>
    <mergeCell ref="D1586:D1590"/>
    <mergeCell ref="E1586:E1590"/>
    <mergeCell ref="F1586:F1590"/>
    <mergeCell ref="C1596:C1600"/>
    <mergeCell ref="D1596:D1600"/>
    <mergeCell ref="E1596:E1600"/>
    <mergeCell ref="F1596:F1600"/>
    <mergeCell ref="G1586:G1590"/>
    <mergeCell ref="A1591:A1595"/>
    <mergeCell ref="B1591:B1595"/>
    <mergeCell ref="C1591:C1595"/>
    <mergeCell ref="D1591:D1595"/>
    <mergeCell ref="E1591:E1595"/>
    <mergeCell ref="G1596:G1600"/>
    <mergeCell ref="C1576:C1580"/>
    <mergeCell ref="D1576:D1580"/>
    <mergeCell ref="E1576:E1580"/>
    <mergeCell ref="F1576:F1580"/>
    <mergeCell ref="G1566:G1570"/>
    <mergeCell ref="A1571:A1575"/>
    <mergeCell ref="B1571:B1575"/>
    <mergeCell ref="C1571:C1575"/>
    <mergeCell ref="D1571:D1575"/>
    <mergeCell ref="E1571:E1575"/>
    <mergeCell ref="G1576:G1580"/>
    <mergeCell ref="A1581:A1585"/>
    <mergeCell ref="B1581:B1585"/>
    <mergeCell ref="C1581:C1585"/>
    <mergeCell ref="D1581:D1585"/>
    <mergeCell ref="E1581:E1585"/>
    <mergeCell ref="F1581:F1585"/>
    <mergeCell ref="G1581:G1585"/>
    <mergeCell ref="A1576:A1580"/>
    <mergeCell ref="B1576:B1580"/>
    <mergeCell ref="A1561:A1565"/>
    <mergeCell ref="B1561:B1565"/>
    <mergeCell ref="C1561:C1565"/>
    <mergeCell ref="D1561:D1565"/>
    <mergeCell ref="E1561:E1565"/>
    <mergeCell ref="F1561:F1565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F1566:F1570"/>
    <mergeCell ref="F1551:F1555"/>
    <mergeCell ref="G1551:G1555"/>
    <mergeCell ref="A1546:A1550"/>
    <mergeCell ref="B1546:B1550"/>
    <mergeCell ref="C1546:C1550"/>
    <mergeCell ref="D1546:D1550"/>
    <mergeCell ref="E1546:E1550"/>
    <mergeCell ref="F1546:F1550"/>
    <mergeCell ref="C1556:C1560"/>
    <mergeCell ref="D1556:D1560"/>
    <mergeCell ref="E1556:E1560"/>
    <mergeCell ref="F1556:F1560"/>
    <mergeCell ref="G1546:G1550"/>
    <mergeCell ref="A1551:A1555"/>
    <mergeCell ref="B1551:B1555"/>
    <mergeCell ref="C1551:C1555"/>
    <mergeCell ref="D1551:D1555"/>
    <mergeCell ref="E1551:E1555"/>
    <mergeCell ref="G1556:G1560"/>
    <mergeCell ref="C1536:C1540"/>
    <mergeCell ref="D1536:D1540"/>
    <mergeCell ref="E1536:E1540"/>
    <mergeCell ref="F1536:F1540"/>
    <mergeCell ref="G1526:G1530"/>
    <mergeCell ref="A1531:A1535"/>
    <mergeCell ref="B1531:B1535"/>
    <mergeCell ref="C1531:C1535"/>
    <mergeCell ref="D1531:D1535"/>
    <mergeCell ref="E1531:E1535"/>
    <mergeCell ref="G1536:G1540"/>
    <mergeCell ref="A1541:A1545"/>
    <mergeCell ref="B1541:B1545"/>
    <mergeCell ref="C1541:C1545"/>
    <mergeCell ref="D1541:D1545"/>
    <mergeCell ref="E1541:E1545"/>
    <mergeCell ref="F1541:F1545"/>
    <mergeCell ref="G1541:G1545"/>
    <mergeCell ref="A1536:A1540"/>
    <mergeCell ref="B1536:B1540"/>
    <mergeCell ref="A1521:A1525"/>
    <mergeCell ref="B1521:B1525"/>
    <mergeCell ref="C1521:C1525"/>
    <mergeCell ref="D1521:D1525"/>
    <mergeCell ref="E1521:E1525"/>
    <mergeCell ref="F1521:F1525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F1526:F1530"/>
    <mergeCell ref="F1511:F1515"/>
    <mergeCell ref="G1511:G1515"/>
    <mergeCell ref="A1506:A1510"/>
    <mergeCell ref="B1506:B1510"/>
    <mergeCell ref="C1506:C1510"/>
    <mergeCell ref="D1506:D1510"/>
    <mergeCell ref="E1506:E1510"/>
    <mergeCell ref="F1506:F1510"/>
    <mergeCell ref="C1516:C1520"/>
    <mergeCell ref="D1516:D1520"/>
    <mergeCell ref="E1516:E1520"/>
    <mergeCell ref="F1516:F1520"/>
    <mergeCell ref="G1506:G1510"/>
    <mergeCell ref="A1511:A1515"/>
    <mergeCell ref="B1511:B1515"/>
    <mergeCell ref="C1511:C1515"/>
    <mergeCell ref="D1511:D1515"/>
    <mergeCell ref="E1511:E1515"/>
    <mergeCell ref="G1516:G1520"/>
    <mergeCell ref="C1496:C1500"/>
    <mergeCell ref="D1496:D1500"/>
    <mergeCell ref="E1496:E1500"/>
    <mergeCell ref="F1496:F1500"/>
    <mergeCell ref="G1486:G1490"/>
    <mergeCell ref="A1491:A1495"/>
    <mergeCell ref="B1491:B1495"/>
    <mergeCell ref="C1491:C1495"/>
    <mergeCell ref="D1491:D1495"/>
    <mergeCell ref="E1491:E1495"/>
    <mergeCell ref="G1496:G1500"/>
    <mergeCell ref="A1501:A1505"/>
    <mergeCell ref="B1501:B1505"/>
    <mergeCell ref="C1501:C1505"/>
    <mergeCell ref="D1501:D1505"/>
    <mergeCell ref="E1501:E1505"/>
    <mergeCell ref="F1501:F1505"/>
    <mergeCell ref="G1501:G1505"/>
    <mergeCell ref="A1496:A1500"/>
    <mergeCell ref="B1496:B1500"/>
    <mergeCell ref="A1481:A1485"/>
    <mergeCell ref="B1481:B1485"/>
    <mergeCell ref="C1481:C1485"/>
    <mergeCell ref="D1481:D1485"/>
    <mergeCell ref="E1481:E1485"/>
    <mergeCell ref="F1481:F1485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F1486:F1490"/>
    <mergeCell ref="F1471:F1475"/>
    <mergeCell ref="G1471:G1475"/>
    <mergeCell ref="A1466:A1470"/>
    <mergeCell ref="B1466:B1470"/>
    <mergeCell ref="C1466:C1470"/>
    <mergeCell ref="D1466:D1470"/>
    <mergeCell ref="E1466:E1470"/>
    <mergeCell ref="F1466:F1470"/>
    <mergeCell ref="C1476:C1480"/>
    <mergeCell ref="D1476:D1480"/>
    <mergeCell ref="E1476:E1480"/>
    <mergeCell ref="F1476:F1480"/>
    <mergeCell ref="G1466:G1470"/>
    <mergeCell ref="A1471:A1475"/>
    <mergeCell ref="B1471:B1475"/>
    <mergeCell ref="C1471:C1475"/>
    <mergeCell ref="D1471:D1475"/>
    <mergeCell ref="E1471:E1475"/>
    <mergeCell ref="G1476:G1480"/>
    <mergeCell ref="C1456:C1460"/>
    <mergeCell ref="D1456:D1460"/>
    <mergeCell ref="E1456:E1460"/>
    <mergeCell ref="F1456:F1460"/>
    <mergeCell ref="G1446:G1450"/>
    <mergeCell ref="A1451:A1455"/>
    <mergeCell ref="B1451:B1455"/>
    <mergeCell ref="C1451:C1455"/>
    <mergeCell ref="D1451:D1455"/>
    <mergeCell ref="E1451:E1455"/>
    <mergeCell ref="G1456:G1460"/>
    <mergeCell ref="A1461:A1465"/>
    <mergeCell ref="B1461:B1465"/>
    <mergeCell ref="C1461:C1465"/>
    <mergeCell ref="D1461:D1465"/>
    <mergeCell ref="E1461:E1465"/>
    <mergeCell ref="F1461:F1465"/>
    <mergeCell ref="G1461:G1465"/>
    <mergeCell ref="A1456:A1460"/>
    <mergeCell ref="B1456:B1460"/>
    <mergeCell ref="A1441:A1445"/>
    <mergeCell ref="B1441:B1445"/>
    <mergeCell ref="C1441:C1445"/>
    <mergeCell ref="D1441:D1445"/>
    <mergeCell ref="E1441:E1445"/>
    <mergeCell ref="F1441:F1445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F1446:F1450"/>
    <mergeCell ref="F1431:F1435"/>
    <mergeCell ref="G1431:G1435"/>
    <mergeCell ref="A1426:A1430"/>
    <mergeCell ref="B1426:B1430"/>
    <mergeCell ref="C1426:C1430"/>
    <mergeCell ref="D1426:D1430"/>
    <mergeCell ref="E1426:E1430"/>
    <mergeCell ref="F1426:F1430"/>
    <mergeCell ref="C1436:C1440"/>
    <mergeCell ref="D1436:D1440"/>
    <mergeCell ref="E1436:E1440"/>
    <mergeCell ref="F1436:F1440"/>
    <mergeCell ref="G1426:G1430"/>
    <mergeCell ref="A1431:A1435"/>
    <mergeCell ref="B1431:B1435"/>
    <mergeCell ref="C1431:C1435"/>
    <mergeCell ref="D1431:D1435"/>
    <mergeCell ref="E1431:E1435"/>
    <mergeCell ref="G1436:G1440"/>
    <mergeCell ref="C1416:C1420"/>
    <mergeCell ref="D1416:D1420"/>
    <mergeCell ref="E1416:E1420"/>
    <mergeCell ref="F1416:F1420"/>
    <mergeCell ref="G1406:G1410"/>
    <mergeCell ref="A1411:A1415"/>
    <mergeCell ref="B1411:B1415"/>
    <mergeCell ref="C1411:C1415"/>
    <mergeCell ref="D1411:D1415"/>
    <mergeCell ref="E1411:E1415"/>
    <mergeCell ref="G1416:G1420"/>
    <mergeCell ref="A1421:A1425"/>
    <mergeCell ref="B1421:B1425"/>
    <mergeCell ref="C1421:C1425"/>
    <mergeCell ref="D1421:D1425"/>
    <mergeCell ref="E1421:E1425"/>
    <mergeCell ref="F1421:F1425"/>
    <mergeCell ref="G1421:G1425"/>
    <mergeCell ref="A1416:A1420"/>
    <mergeCell ref="B1416:B1420"/>
    <mergeCell ref="A1401:A1405"/>
    <mergeCell ref="B1401:B1405"/>
    <mergeCell ref="C1401:C1405"/>
    <mergeCell ref="D1401:D1405"/>
    <mergeCell ref="E1401:E1405"/>
    <mergeCell ref="F1401:F1405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F1406:F1410"/>
    <mergeCell ref="F1391:F1395"/>
    <mergeCell ref="G1391:G1395"/>
    <mergeCell ref="A1386:A1390"/>
    <mergeCell ref="B1386:B1390"/>
    <mergeCell ref="C1386:C1390"/>
    <mergeCell ref="D1386:D1390"/>
    <mergeCell ref="E1386:E1390"/>
    <mergeCell ref="F1386:F1390"/>
    <mergeCell ref="C1396:C1400"/>
    <mergeCell ref="D1396:D1400"/>
    <mergeCell ref="E1396:E1400"/>
    <mergeCell ref="F1396:F1400"/>
    <mergeCell ref="G1386:G1390"/>
    <mergeCell ref="A1391:A1395"/>
    <mergeCell ref="B1391:B1395"/>
    <mergeCell ref="C1391:C1395"/>
    <mergeCell ref="D1391:D1395"/>
    <mergeCell ref="E1391:E1395"/>
    <mergeCell ref="G1396:G1400"/>
    <mergeCell ref="C1376:C1380"/>
    <mergeCell ref="D1376:D1380"/>
    <mergeCell ref="E1376:E1380"/>
    <mergeCell ref="F1376:F1380"/>
    <mergeCell ref="G1366:G1370"/>
    <mergeCell ref="A1371:A1375"/>
    <mergeCell ref="B1371:B1375"/>
    <mergeCell ref="C1371:C1375"/>
    <mergeCell ref="D1371:D1375"/>
    <mergeCell ref="E1371:E1375"/>
    <mergeCell ref="G1376:G1380"/>
    <mergeCell ref="A1381:A1385"/>
    <mergeCell ref="B1381:B1385"/>
    <mergeCell ref="C1381:C1385"/>
    <mergeCell ref="D1381:D1385"/>
    <mergeCell ref="E1381:E1385"/>
    <mergeCell ref="F1381:F1385"/>
    <mergeCell ref="G1381:G1385"/>
    <mergeCell ref="A1376:A1380"/>
    <mergeCell ref="B1376:B1380"/>
    <mergeCell ref="A1361:A1365"/>
    <mergeCell ref="B1361:B1365"/>
    <mergeCell ref="C1361:C1365"/>
    <mergeCell ref="D1361:D1365"/>
    <mergeCell ref="E1361:E1365"/>
    <mergeCell ref="F1361:F1365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F1366:F1370"/>
    <mergeCell ref="F1351:F1355"/>
    <mergeCell ref="G1351:G1355"/>
    <mergeCell ref="A1346:A1350"/>
    <mergeCell ref="B1346:B1350"/>
    <mergeCell ref="C1346:C1350"/>
    <mergeCell ref="D1346:D1350"/>
    <mergeCell ref="E1346:E1350"/>
    <mergeCell ref="F1346:F1350"/>
    <mergeCell ref="C1356:C1360"/>
    <mergeCell ref="D1356:D1360"/>
    <mergeCell ref="E1356:E1360"/>
    <mergeCell ref="F1356:F1360"/>
    <mergeCell ref="G1346:G1350"/>
    <mergeCell ref="A1351:A1355"/>
    <mergeCell ref="B1351:B1355"/>
    <mergeCell ref="C1351:C1355"/>
    <mergeCell ref="D1351:D1355"/>
    <mergeCell ref="E1351:E1355"/>
    <mergeCell ref="G1356:G1360"/>
    <mergeCell ref="C1336:C1340"/>
    <mergeCell ref="D1336:D1340"/>
    <mergeCell ref="E1336:E1340"/>
    <mergeCell ref="F1336:F1340"/>
    <mergeCell ref="G1326:G1330"/>
    <mergeCell ref="A1331:A1335"/>
    <mergeCell ref="B1331:B1335"/>
    <mergeCell ref="C1331:C1335"/>
    <mergeCell ref="D1331:D1335"/>
    <mergeCell ref="E1331:E1335"/>
    <mergeCell ref="G1336:G1340"/>
    <mergeCell ref="A1341:A1345"/>
    <mergeCell ref="B1341:B1345"/>
    <mergeCell ref="C1341:C1345"/>
    <mergeCell ref="D1341:D1345"/>
    <mergeCell ref="E1341:E1345"/>
    <mergeCell ref="F1341:F1345"/>
    <mergeCell ref="G1341:G1345"/>
    <mergeCell ref="A1336:A1340"/>
    <mergeCell ref="B1336:B1340"/>
    <mergeCell ref="A1321:A1325"/>
    <mergeCell ref="B1321:B1325"/>
    <mergeCell ref="C1321:C1325"/>
    <mergeCell ref="D1321:D1325"/>
    <mergeCell ref="E1321:E1325"/>
    <mergeCell ref="F1321:F1325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F1326:F1330"/>
    <mergeCell ref="F1311:F1315"/>
    <mergeCell ref="G1311:G1315"/>
    <mergeCell ref="A1306:A1310"/>
    <mergeCell ref="B1306:B1310"/>
    <mergeCell ref="C1306:C1310"/>
    <mergeCell ref="D1306:D1310"/>
    <mergeCell ref="E1306:E1310"/>
    <mergeCell ref="F1306:F1310"/>
    <mergeCell ref="C1316:C1320"/>
    <mergeCell ref="D1316:D1320"/>
    <mergeCell ref="E1316:E1320"/>
    <mergeCell ref="F1316:F1320"/>
    <mergeCell ref="G1306:G1310"/>
    <mergeCell ref="A1311:A1315"/>
    <mergeCell ref="B1311:B1315"/>
    <mergeCell ref="C1311:C1315"/>
    <mergeCell ref="D1311:D1315"/>
    <mergeCell ref="E1311:E1315"/>
    <mergeCell ref="G1316:G1320"/>
    <mergeCell ref="C1296:C1300"/>
    <mergeCell ref="D1296:D1300"/>
    <mergeCell ref="E1296:E1300"/>
    <mergeCell ref="F1296:F1300"/>
    <mergeCell ref="G1286:G1290"/>
    <mergeCell ref="A1291:A1295"/>
    <mergeCell ref="B1291:B1295"/>
    <mergeCell ref="C1291:C1295"/>
    <mergeCell ref="D1291:D1295"/>
    <mergeCell ref="E1291:E1295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96:A1300"/>
    <mergeCell ref="B1296:B1300"/>
    <mergeCell ref="A1281:A1285"/>
    <mergeCell ref="B1281:B1285"/>
    <mergeCell ref="C1281:C1285"/>
    <mergeCell ref="D1281:D1285"/>
    <mergeCell ref="E1281:E1285"/>
    <mergeCell ref="F1281:F1285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F1286:F1290"/>
    <mergeCell ref="F1271:F1275"/>
    <mergeCell ref="G1271:G1275"/>
    <mergeCell ref="A1266:A1270"/>
    <mergeCell ref="B1266:B1270"/>
    <mergeCell ref="C1266:C1270"/>
    <mergeCell ref="D1266:D1270"/>
    <mergeCell ref="E1266:E1270"/>
    <mergeCell ref="F1266:F1270"/>
    <mergeCell ref="C1276:C1280"/>
    <mergeCell ref="D1276:D1280"/>
    <mergeCell ref="E1276:E1280"/>
    <mergeCell ref="F1276:F1280"/>
    <mergeCell ref="G1266:G1270"/>
    <mergeCell ref="A1271:A1275"/>
    <mergeCell ref="B1271:B1275"/>
    <mergeCell ref="C1271:C1275"/>
    <mergeCell ref="D1271:D1275"/>
    <mergeCell ref="E1271:E1275"/>
    <mergeCell ref="G1276:G1280"/>
    <mergeCell ref="C1256:C1260"/>
    <mergeCell ref="D1256:D1260"/>
    <mergeCell ref="E1256:E1260"/>
    <mergeCell ref="F1256:F1260"/>
    <mergeCell ref="G1246:G1250"/>
    <mergeCell ref="A1251:A1255"/>
    <mergeCell ref="B1251:B1255"/>
    <mergeCell ref="C1251:C1255"/>
    <mergeCell ref="D1251:D1255"/>
    <mergeCell ref="E1251:E1255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56:A1260"/>
    <mergeCell ref="B1256:B1260"/>
    <mergeCell ref="A1241:A1245"/>
    <mergeCell ref="B1241:B1245"/>
    <mergeCell ref="C1241:C1245"/>
    <mergeCell ref="D1241:D1245"/>
    <mergeCell ref="E1241:E1245"/>
    <mergeCell ref="F1241:F1245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F1246:F1250"/>
    <mergeCell ref="F1231:F1235"/>
    <mergeCell ref="G1231:G1235"/>
    <mergeCell ref="A1226:A1230"/>
    <mergeCell ref="B1226:B1230"/>
    <mergeCell ref="C1226:C1230"/>
    <mergeCell ref="D1226:D1230"/>
    <mergeCell ref="E1226:E1230"/>
    <mergeCell ref="F1226:F1230"/>
    <mergeCell ref="C1236:C1240"/>
    <mergeCell ref="D1236:D1240"/>
    <mergeCell ref="E1236:E1240"/>
    <mergeCell ref="F1236:F1240"/>
    <mergeCell ref="G1226:G1230"/>
    <mergeCell ref="A1231:A1235"/>
    <mergeCell ref="B1231:B1235"/>
    <mergeCell ref="C1231:C1235"/>
    <mergeCell ref="D1231:D1235"/>
    <mergeCell ref="E1231:E1235"/>
    <mergeCell ref="G1236:G1240"/>
    <mergeCell ref="C1216:C1220"/>
    <mergeCell ref="D1216:D1220"/>
    <mergeCell ref="E1216:E1220"/>
    <mergeCell ref="F1216:F1220"/>
    <mergeCell ref="G1206:G1210"/>
    <mergeCell ref="A1211:A1215"/>
    <mergeCell ref="B1211:B1215"/>
    <mergeCell ref="C1211:C1215"/>
    <mergeCell ref="D1211:D1215"/>
    <mergeCell ref="E1211:E1215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16:A1220"/>
    <mergeCell ref="B1216:B1220"/>
    <mergeCell ref="A1201:A1205"/>
    <mergeCell ref="B1201:B1205"/>
    <mergeCell ref="C1201:C1205"/>
    <mergeCell ref="D1201:D1205"/>
    <mergeCell ref="E1201:E1205"/>
    <mergeCell ref="F1201:F1205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F1206:F1210"/>
    <mergeCell ref="F1191:F1195"/>
    <mergeCell ref="G1191:G1195"/>
    <mergeCell ref="A1186:A1190"/>
    <mergeCell ref="B1186:B1190"/>
    <mergeCell ref="C1186:C1190"/>
    <mergeCell ref="D1186:D1190"/>
    <mergeCell ref="E1186:E1190"/>
    <mergeCell ref="F1186:F1190"/>
    <mergeCell ref="C1196:C1200"/>
    <mergeCell ref="D1196:D1200"/>
    <mergeCell ref="E1196:E1200"/>
    <mergeCell ref="F1196:F1200"/>
    <mergeCell ref="G1186:G1190"/>
    <mergeCell ref="A1191:A1195"/>
    <mergeCell ref="B1191:B1195"/>
    <mergeCell ref="C1191:C1195"/>
    <mergeCell ref="D1191:D1195"/>
    <mergeCell ref="E1191:E1195"/>
    <mergeCell ref="G1196:G1200"/>
    <mergeCell ref="C1176:C1180"/>
    <mergeCell ref="D1176:D1180"/>
    <mergeCell ref="E1176:E1180"/>
    <mergeCell ref="F1176:F1180"/>
    <mergeCell ref="G1166:G1170"/>
    <mergeCell ref="A1171:A1175"/>
    <mergeCell ref="B1171:B1175"/>
    <mergeCell ref="C1171:C1175"/>
    <mergeCell ref="D1171:D1175"/>
    <mergeCell ref="E1171:E1175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76:A1180"/>
    <mergeCell ref="B1176:B1180"/>
    <mergeCell ref="A1161:A1165"/>
    <mergeCell ref="B1161:B1165"/>
    <mergeCell ref="C1161:C1165"/>
    <mergeCell ref="D1161:D1165"/>
    <mergeCell ref="E1161:E1165"/>
    <mergeCell ref="F1161:F1165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F1166:F1170"/>
    <mergeCell ref="F1151:F1155"/>
    <mergeCell ref="G1151:G1155"/>
    <mergeCell ref="A1146:A1150"/>
    <mergeCell ref="B1146:B1150"/>
    <mergeCell ref="C1146:C1150"/>
    <mergeCell ref="D1146:D1150"/>
    <mergeCell ref="E1146:E1150"/>
    <mergeCell ref="F1146:F1150"/>
    <mergeCell ref="C1156:C1160"/>
    <mergeCell ref="D1156:D1160"/>
    <mergeCell ref="E1156:E1160"/>
    <mergeCell ref="F1156:F1160"/>
    <mergeCell ref="G1146:G1150"/>
    <mergeCell ref="A1151:A1155"/>
    <mergeCell ref="B1151:B1155"/>
    <mergeCell ref="C1151:C1155"/>
    <mergeCell ref="D1151:D1155"/>
    <mergeCell ref="E1151:E1155"/>
    <mergeCell ref="G1156:G1160"/>
    <mergeCell ref="C1136:C1140"/>
    <mergeCell ref="D1136:D1140"/>
    <mergeCell ref="E1136:E1140"/>
    <mergeCell ref="F1136:F1140"/>
    <mergeCell ref="G1126:G1130"/>
    <mergeCell ref="A1131:A1135"/>
    <mergeCell ref="B1131:B1135"/>
    <mergeCell ref="C1131:C1135"/>
    <mergeCell ref="D1131:D1135"/>
    <mergeCell ref="E1131:E1135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36:A1140"/>
    <mergeCell ref="B1136:B1140"/>
    <mergeCell ref="A1121:A1125"/>
    <mergeCell ref="B1121:B1125"/>
    <mergeCell ref="C1121:C1125"/>
    <mergeCell ref="D1121:D1125"/>
    <mergeCell ref="E1121:E1125"/>
    <mergeCell ref="F1121:F1125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F1126:F1130"/>
    <mergeCell ref="F1111:F1115"/>
    <mergeCell ref="G1111:G1115"/>
    <mergeCell ref="A1106:A1110"/>
    <mergeCell ref="B1106:B1110"/>
    <mergeCell ref="C1106:C1110"/>
    <mergeCell ref="D1106:D1110"/>
    <mergeCell ref="E1106:E1110"/>
    <mergeCell ref="F1106:F1110"/>
    <mergeCell ref="C1116:C1120"/>
    <mergeCell ref="D1116:D1120"/>
    <mergeCell ref="E1116:E1120"/>
    <mergeCell ref="F1116:F1120"/>
    <mergeCell ref="G1106:G1110"/>
    <mergeCell ref="A1111:A1115"/>
    <mergeCell ref="B1111:B1115"/>
    <mergeCell ref="C1111:C1115"/>
    <mergeCell ref="D1111:D1115"/>
    <mergeCell ref="E1111:E1115"/>
    <mergeCell ref="G1116:G1120"/>
    <mergeCell ref="C1096:C1100"/>
    <mergeCell ref="D1096:D1100"/>
    <mergeCell ref="E1096:E1100"/>
    <mergeCell ref="F1096:F1100"/>
    <mergeCell ref="G1086:G1090"/>
    <mergeCell ref="A1091:A1095"/>
    <mergeCell ref="B1091:B1095"/>
    <mergeCell ref="C1091:C1095"/>
    <mergeCell ref="D1091:D1095"/>
    <mergeCell ref="E1091:E1095"/>
    <mergeCell ref="G1096:G1100"/>
    <mergeCell ref="A1101:A1105"/>
    <mergeCell ref="B1101:B1105"/>
    <mergeCell ref="C1101:C1105"/>
    <mergeCell ref="D1101:D1105"/>
    <mergeCell ref="E1101:E1105"/>
    <mergeCell ref="F1101:F1105"/>
    <mergeCell ref="G1101:G1105"/>
    <mergeCell ref="A1096:A1100"/>
    <mergeCell ref="B1096:B1100"/>
    <mergeCell ref="A1081:A1085"/>
    <mergeCell ref="B1081:B1085"/>
    <mergeCell ref="C1081:C1085"/>
    <mergeCell ref="D1081:D1085"/>
    <mergeCell ref="E1081:E1085"/>
    <mergeCell ref="F1081:F1085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F1086:F1090"/>
    <mergeCell ref="F1071:F1075"/>
    <mergeCell ref="G1071:G1075"/>
    <mergeCell ref="A1066:A1070"/>
    <mergeCell ref="B1066:B1070"/>
    <mergeCell ref="C1066:C1070"/>
    <mergeCell ref="D1066:D1070"/>
    <mergeCell ref="E1066:E1070"/>
    <mergeCell ref="F1066:F1070"/>
    <mergeCell ref="C1076:C1080"/>
    <mergeCell ref="D1076:D1080"/>
    <mergeCell ref="E1076:E1080"/>
    <mergeCell ref="F1076:F1080"/>
    <mergeCell ref="G1066:G1070"/>
    <mergeCell ref="A1071:A1075"/>
    <mergeCell ref="B1071:B1075"/>
    <mergeCell ref="C1071:C1075"/>
    <mergeCell ref="D1071:D1075"/>
    <mergeCell ref="E1071:E1075"/>
    <mergeCell ref="G1076:G1080"/>
    <mergeCell ref="C1056:C1060"/>
    <mergeCell ref="D1056:D1060"/>
    <mergeCell ref="E1056:E1060"/>
    <mergeCell ref="F1056:F1060"/>
    <mergeCell ref="G1046:G1050"/>
    <mergeCell ref="A1051:A1055"/>
    <mergeCell ref="B1051:B1055"/>
    <mergeCell ref="C1051:C1055"/>
    <mergeCell ref="D1051:D1055"/>
    <mergeCell ref="E1051:E1055"/>
    <mergeCell ref="G1056:G1060"/>
    <mergeCell ref="A1061:A1065"/>
    <mergeCell ref="B1061:B1065"/>
    <mergeCell ref="C1061:C1065"/>
    <mergeCell ref="D1061:D1065"/>
    <mergeCell ref="E1061:E1065"/>
    <mergeCell ref="F1061:F1065"/>
    <mergeCell ref="G1061:G1065"/>
    <mergeCell ref="A1056:A1060"/>
    <mergeCell ref="B1056:B1060"/>
    <mergeCell ref="A1041:A1045"/>
    <mergeCell ref="B1041:B1045"/>
    <mergeCell ref="C1041:C1045"/>
    <mergeCell ref="D1041:D1045"/>
    <mergeCell ref="E1041:E1045"/>
    <mergeCell ref="F1041:F1045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F1046:F1050"/>
    <mergeCell ref="F1031:F1035"/>
    <mergeCell ref="G1031:G1035"/>
    <mergeCell ref="A1026:A1030"/>
    <mergeCell ref="B1026:B1030"/>
    <mergeCell ref="C1026:C1030"/>
    <mergeCell ref="D1026:D1030"/>
    <mergeCell ref="E1026:E1030"/>
    <mergeCell ref="F1026:F1030"/>
    <mergeCell ref="C1036:C1040"/>
    <mergeCell ref="D1036:D1040"/>
    <mergeCell ref="E1036:E1040"/>
    <mergeCell ref="F1036:F1040"/>
    <mergeCell ref="G1026:G1030"/>
    <mergeCell ref="A1031:A1035"/>
    <mergeCell ref="B1031:B1035"/>
    <mergeCell ref="C1031:C1035"/>
    <mergeCell ref="D1031:D1035"/>
    <mergeCell ref="E1031:E1035"/>
    <mergeCell ref="G1036:G1040"/>
    <mergeCell ref="C1016:C1020"/>
    <mergeCell ref="D1016:D1020"/>
    <mergeCell ref="E1016:E1020"/>
    <mergeCell ref="F1016:F1020"/>
    <mergeCell ref="G1006:G1010"/>
    <mergeCell ref="A1011:A1015"/>
    <mergeCell ref="B1011:B1015"/>
    <mergeCell ref="C1011:C1015"/>
    <mergeCell ref="D1011:D1015"/>
    <mergeCell ref="E1011:E1015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16:A1020"/>
    <mergeCell ref="B1016:B1020"/>
    <mergeCell ref="A1001:A1005"/>
    <mergeCell ref="B1001:B1005"/>
    <mergeCell ref="C1001:C1005"/>
    <mergeCell ref="D1001:D1005"/>
    <mergeCell ref="E1001:E1005"/>
    <mergeCell ref="F1001:F1005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F1006:F1010"/>
    <mergeCell ref="F991:F995"/>
    <mergeCell ref="G991:G995"/>
    <mergeCell ref="A986:A990"/>
    <mergeCell ref="B986:B990"/>
    <mergeCell ref="C986:C990"/>
    <mergeCell ref="D986:D990"/>
    <mergeCell ref="E986:E990"/>
    <mergeCell ref="F986:F990"/>
    <mergeCell ref="C996:C1000"/>
    <mergeCell ref="D996:D1000"/>
    <mergeCell ref="E996:E1000"/>
    <mergeCell ref="F996:F1000"/>
    <mergeCell ref="G986:G990"/>
    <mergeCell ref="A991:A995"/>
    <mergeCell ref="B991:B995"/>
    <mergeCell ref="C991:C995"/>
    <mergeCell ref="D991:D995"/>
    <mergeCell ref="E991:E995"/>
    <mergeCell ref="G996:G1000"/>
    <mergeCell ref="C976:C980"/>
    <mergeCell ref="D976:D980"/>
    <mergeCell ref="E976:E980"/>
    <mergeCell ref="F976:F980"/>
    <mergeCell ref="G966:G970"/>
    <mergeCell ref="A971:A975"/>
    <mergeCell ref="B971:B975"/>
    <mergeCell ref="C971:C975"/>
    <mergeCell ref="D971:D975"/>
    <mergeCell ref="E971:E975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76:A980"/>
    <mergeCell ref="B976:B980"/>
    <mergeCell ref="A961:A965"/>
    <mergeCell ref="B961:B965"/>
    <mergeCell ref="C961:C965"/>
    <mergeCell ref="D961:D965"/>
    <mergeCell ref="E961:E965"/>
    <mergeCell ref="F961:F965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F966:F970"/>
    <mergeCell ref="F951:F955"/>
    <mergeCell ref="G951:G955"/>
    <mergeCell ref="A946:A950"/>
    <mergeCell ref="B946:B950"/>
    <mergeCell ref="C946:C950"/>
    <mergeCell ref="D946:D950"/>
    <mergeCell ref="E946:E950"/>
    <mergeCell ref="F946:F950"/>
    <mergeCell ref="C956:C960"/>
    <mergeCell ref="D956:D960"/>
    <mergeCell ref="E956:E960"/>
    <mergeCell ref="F956:F960"/>
    <mergeCell ref="G946:G950"/>
    <mergeCell ref="A951:A955"/>
    <mergeCell ref="B951:B955"/>
    <mergeCell ref="C951:C955"/>
    <mergeCell ref="D951:D955"/>
    <mergeCell ref="E951:E955"/>
    <mergeCell ref="G956:G960"/>
    <mergeCell ref="C936:C940"/>
    <mergeCell ref="D936:D940"/>
    <mergeCell ref="E936:E940"/>
    <mergeCell ref="F936:F940"/>
    <mergeCell ref="G926:G930"/>
    <mergeCell ref="A931:A935"/>
    <mergeCell ref="B931:B935"/>
    <mergeCell ref="C931:C935"/>
    <mergeCell ref="D931:D935"/>
    <mergeCell ref="E931:E935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36:A940"/>
    <mergeCell ref="B936:B940"/>
    <mergeCell ref="A921:A925"/>
    <mergeCell ref="B921:B925"/>
    <mergeCell ref="C921:C925"/>
    <mergeCell ref="D921:D925"/>
    <mergeCell ref="E921:E925"/>
    <mergeCell ref="F921:F925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F926:F930"/>
    <mergeCell ref="F911:F915"/>
    <mergeCell ref="G911:G915"/>
    <mergeCell ref="A906:A910"/>
    <mergeCell ref="B906:B910"/>
    <mergeCell ref="C906:C910"/>
    <mergeCell ref="D906:D910"/>
    <mergeCell ref="E906:E910"/>
    <mergeCell ref="F906:F910"/>
    <mergeCell ref="C916:C920"/>
    <mergeCell ref="D916:D920"/>
    <mergeCell ref="E916:E920"/>
    <mergeCell ref="F916:F920"/>
    <mergeCell ref="G906:G910"/>
    <mergeCell ref="A911:A915"/>
    <mergeCell ref="B911:B915"/>
    <mergeCell ref="C911:C915"/>
    <mergeCell ref="D911:D915"/>
    <mergeCell ref="E911:E915"/>
    <mergeCell ref="G916:G920"/>
    <mergeCell ref="C896:C900"/>
    <mergeCell ref="D896:D900"/>
    <mergeCell ref="E896:E900"/>
    <mergeCell ref="F896:F900"/>
    <mergeCell ref="G886:G890"/>
    <mergeCell ref="A891:A895"/>
    <mergeCell ref="B891:B895"/>
    <mergeCell ref="C891:C895"/>
    <mergeCell ref="D891:D895"/>
    <mergeCell ref="E891:E895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896:A900"/>
    <mergeCell ref="B896:B900"/>
    <mergeCell ref="A881:A885"/>
    <mergeCell ref="B881:B885"/>
    <mergeCell ref="C881:C885"/>
    <mergeCell ref="D881:D885"/>
    <mergeCell ref="E881:E885"/>
    <mergeCell ref="F881:F885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F886:F890"/>
    <mergeCell ref="F871:F875"/>
    <mergeCell ref="G871:G875"/>
    <mergeCell ref="A866:A870"/>
    <mergeCell ref="B866:B870"/>
    <mergeCell ref="C866:C870"/>
    <mergeCell ref="D866:D870"/>
    <mergeCell ref="E866:E870"/>
    <mergeCell ref="F866:F870"/>
    <mergeCell ref="C876:C880"/>
    <mergeCell ref="D876:D880"/>
    <mergeCell ref="E876:E880"/>
    <mergeCell ref="F876:F880"/>
    <mergeCell ref="G866:G870"/>
    <mergeCell ref="A871:A875"/>
    <mergeCell ref="B871:B875"/>
    <mergeCell ref="C871:C875"/>
    <mergeCell ref="D871:D875"/>
    <mergeCell ref="E871:E875"/>
    <mergeCell ref="G876:G880"/>
    <mergeCell ref="C856:C860"/>
    <mergeCell ref="D856:D860"/>
    <mergeCell ref="E856:E860"/>
    <mergeCell ref="F856:F860"/>
    <mergeCell ref="G846:G850"/>
    <mergeCell ref="A851:A855"/>
    <mergeCell ref="B851:B855"/>
    <mergeCell ref="C851:C855"/>
    <mergeCell ref="D851:D855"/>
    <mergeCell ref="E851:E855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56:A860"/>
    <mergeCell ref="B856:B860"/>
    <mergeCell ref="A841:A845"/>
    <mergeCell ref="B841:B845"/>
    <mergeCell ref="C841:C845"/>
    <mergeCell ref="D841:D845"/>
    <mergeCell ref="E841:E845"/>
    <mergeCell ref="F841:F845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F846:F850"/>
    <mergeCell ref="F831:F835"/>
    <mergeCell ref="G831:G835"/>
    <mergeCell ref="A826:A830"/>
    <mergeCell ref="B826:B830"/>
    <mergeCell ref="C826:C830"/>
    <mergeCell ref="D826:D830"/>
    <mergeCell ref="E826:E830"/>
    <mergeCell ref="F826:F830"/>
    <mergeCell ref="C836:C840"/>
    <mergeCell ref="D836:D840"/>
    <mergeCell ref="E836:E840"/>
    <mergeCell ref="F836:F840"/>
    <mergeCell ref="G826:G830"/>
    <mergeCell ref="A831:A835"/>
    <mergeCell ref="B831:B835"/>
    <mergeCell ref="C831:C835"/>
    <mergeCell ref="D831:D835"/>
    <mergeCell ref="E831:E835"/>
    <mergeCell ref="G836:G840"/>
    <mergeCell ref="C816:C820"/>
    <mergeCell ref="D816:D820"/>
    <mergeCell ref="E816:E820"/>
    <mergeCell ref="F816:F820"/>
    <mergeCell ref="G806:G810"/>
    <mergeCell ref="A811:A815"/>
    <mergeCell ref="B811:B815"/>
    <mergeCell ref="C811:C815"/>
    <mergeCell ref="D811:D815"/>
    <mergeCell ref="E811:E815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16:A820"/>
    <mergeCell ref="B816:B820"/>
    <mergeCell ref="A801:A805"/>
    <mergeCell ref="B801:B805"/>
    <mergeCell ref="C801:C805"/>
    <mergeCell ref="D801:D805"/>
    <mergeCell ref="E801:E805"/>
    <mergeCell ref="F801:F805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F806:F810"/>
    <mergeCell ref="F791:F795"/>
    <mergeCell ref="G791:G795"/>
    <mergeCell ref="A786:A790"/>
    <mergeCell ref="B786:B790"/>
    <mergeCell ref="C786:C790"/>
    <mergeCell ref="D786:D790"/>
    <mergeCell ref="E786:E790"/>
    <mergeCell ref="F786:F790"/>
    <mergeCell ref="C796:C800"/>
    <mergeCell ref="D796:D800"/>
    <mergeCell ref="E796:E800"/>
    <mergeCell ref="F796:F800"/>
    <mergeCell ref="G786:G790"/>
    <mergeCell ref="A791:A795"/>
    <mergeCell ref="B791:B795"/>
    <mergeCell ref="C791:C795"/>
    <mergeCell ref="D791:D795"/>
    <mergeCell ref="E791:E795"/>
    <mergeCell ref="G796:G800"/>
    <mergeCell ref="C776:C780"/>
    <mergeCell ref="D776:D780"/>
    <mergeCell ref="E776:E780"/>
    <mergeCell ref="F776:F780"/>
    <mergeCell ref="G766:G770"/>
    <mergeCell ref="A771:A775"/>
    <mergeCell ref="B771:B775"/>
    <mergeCell ref="C771:C775"/>
    <mergeCell ref="D771:D775"/>
    <mergeCell ref="E771:E775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76:A780"/>
    <mergeCell ref="B776:B780"/>
    <mergeCell ref="A761:A765"/>
    <mergeCell ref="B761:B765"/>
    <mergeCell ref="C761:C765"/>
    <mergeCell ref="D761:D765"/>
    <mergeCell ref="E761:E765"/>
    <mergeCell ref="F761:F765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F766:F770"/>
    <mergeCell ref="F751:F755"/>
    <mergeCell ref="G751:G755"/>
    <mergeCell ref="A746:A750"/>
    <mergeCell ref="B746:B750"/>
    <mergeCell ref="C746:C750"/>
    <mergeCell ref="D746:D750"/>
    <mergeCell ref="E746:E750"/>
    <mergeCell ref="F746:F750"/>
    <mergeCell ref="C756:C760"/>
    <mergeCell ref="D756:D760"/>
    <mergeCell ref="E756:E760"/>
    <mergeCell ref="F756:F760"/>
    <mergeCell ref="G746:G750"/>
    <mergeCell ref="A751:A755"/>
    <mergeCell ref="B751:B755"/>
    <mergeCell ref="C751:C755"/>
    <mergeCell ref="D751:D755"/>
    <mergeCell ref="E751:E755"/>
    <mergeCell ref="G756:G760"/>
    <mergeCell ref="C736:C740"/>
    <mergeCell ref="D736:D740"/>
    <mergeCell ref="E736:E740"/>
    <mergeCell ref="F736:F740"/>
    <mergeCell ref="G726:G730"/>
    <mergeCell ref="A731:A735"/>
    <mergeCell ref="B731:B735"/>
    <mergeCell ref="C731:C735"/>
    <mergeCell ref="D731:D735"/>
    <mergeCell ref="E731:E735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36:A740"/>
    <mergeCell ref="B736:B740"/>
    <mergeCell ref="A721:A725"/>
    <mergeCell ref="B721:B725"/>
    <mergeCell ref="C721:C725"/>
    <mergeCell ref="D721:D725"/>
    <mergeCell ref="E721:E725"/>
    <mergeCell ref="F721:F725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F726:F730"/>
    <mergeCell ref="F711:F715"/>
    <mergeCell ref="G711:G715"/>
    <mergeCell ref="A706:A710"/>
    <mergeCell ref="B706:B710"/>
    <mergeCell ref="C706:C710"/>
    <mergeCell ref="D706:D710"/>
    <mergeCell ref="E706:E710"/>
    <mergeCell ref="F706:F710"/>
    <mergeCell ref="C716:C720"/>
    <mergeCell ref="D716:D720"/>
    <mergeCell ref="E716:E720"/>
    <mergeCell ref="F716:F720"/>
    <mergeCell ref="G706:G710"/>
    <mergeCell ref="A711:A715"/>
    <mergeCell ref="B711:B715"/>
    <mergeCell ref="C711:C715"/>
    <mergeCell ref="D711:D715"/>
    <mergeCell ref="E711:E715"/>
    <mergeCell ref="G716:G720"/>
    <mergeCell ref="C696:C700"/>
    <mergeCell ref="D696:D700"/>
    <mergeCell ref="E696:E700"/>
    <mergeCell ref="F696:F700"/>
    <mergeCell ref="G686:G690"/>
    <mergeCell ref="A691:A695"/>
    <mergeCell ref="B691:B695"/>
    <mergeCell ref="C691:C695"/>
    <mergeCell ref="D691:D695"/>
    <mergeCell ref="E691:E695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696:A700"/>
    <mergeCell ref="B696:B700"/>
    <mergeCell ref="A681:A685"/>
    <mergeCell ref="B681:B685"/>
    <mergeCell ref="C681:C685"/>
    <mergeCell ref="D681:D685"/>
    <mergeCell ref="E681:E685"/>
    <mergeCell ref="F681:F685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F686:F690"/>
    <mergeCell ref="F671:F675"/>
    <mergeCell ref="G671:G675"/>
    <mergeCell ref="A666:A670"/>
    <mergeCell ref="B666:B670"/>
    <mergeCell ref="C666:C670"/>
    <mergeCell ref="D666:D670"/>
    <mergeCell ref="E666:E670"/>
    <mergeCell ref="F666:F670"/>
    <mergeCell ref="C676:C680"/>
    <mergeCell ref="D676:D680"/>
    <mergeCell ref="E676:E680"/>
    <mergeCell ref="F676:F680"/>
    <mergeCell ref="G666:G670"/>
    <mergeCell ref="A671:A675"/>
    <mergeCell ref="B671:B675"/>
    <mergeCell ref="C671:C675"/>
    <mergeCell ref="D671:D675"/>
    <mergeCell ref="E671:E675"/>
    <mergeCell ref="G676:G680"/>
    <mergeCell ref="C656:C660"/>
    <mergeCell ref="D656:D660"/>
    <mergeCell ref="E656:E660"/>
    <mergeCell ref="F656:F660"/>
    <mergeCell ref="G646:G650"/>
    <mergeCell ref="A651:A655"/>
    <mergeCell ref="B651:B655"/>
    <mergeCell ref="C651:C655"/>
    <mergeCell ref="D651:D655"/>
    <mergeCell ref="E651:E655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56:A660"/>
    <mergeCell ref="B656:B660"/>
    <mergeCell ref="A641:A645"/>
    <mergeCell ref="B641:B645"/>
    <mergeCell ref="C641:C645"/>
    <mergeCell ref="D641:D645"/>
    <mergeCell ref="E641:E645"/>
    <mergeCell ref="F641:F645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F646:F650"/>
    <mergeCell ref="F631:F635"/>
    <mergeCell ref="G631:G635"/>
    <mergeCell ref="A626:A630"/>
    <mergeCell ref="B626:B630"/>
    <mergeCell ref="C626:C630"/>
    <mergeCell ref="D626:D630"/>
    <mergeCell ref="E626:E630"/>
    <mergeCell ref="F626:F630"/>
    <mergeCell ref="C636:C640"/>
    <mergeCell ref="D636:D640"/>
    <mergeCell ref="E636:E640"/>
    <mergeCell ref="F636:F640"/>
    <mergeCell ref="G626:G630"/>
    <mergeCell ref="A631:A635"/>
    <mergeCell ref="B631:B635"/>
    <mergeCell ref="C631:C635"/>
    <mergeCell ref="D631:D635"/>
    <mergeCell ref="E631:E635"/>
    <mergeCell ref="G636:G640"/>
    <mergeCell ref="C616:C620"/>
    <mergeCell ref="D616:D620"/>
    <mergeCell ref="E616:E620"/>
    <mergeCell ref="F616:F620"/>
    <mergeCell ref="G606:G610"/>
    <mergeCell ref="A611:A615"/>
    <mergeCell ref="B611:B615"/>
    <mergeCell ref="C611:C615"/>
    <mergeCell ref="D611:D615"/>
    <mergeCell ref="E611:E615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16:A620"/>
    <mergeCell ref="B616:B620"/>
    <mergeCell ref="A601:A605"/>
    <mergeCell ref="B601:B605"/>
    <mergeCell ref="C601:C605"/>
    <mergeCell ref="D601:D605"/>
    <mergeCell ref="E601:E605"/>
    <mergeCell ref="F601:F605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F606:F610"/>
    <mergeCell ref="F591:F595"/>
    <mergeCell ref="G591:G595"/>
    <mergeCell ref="A586:A590"/>
    <mergeCell ref="B586:B590"/>
    <mergeCell ref="C586:C590"/>
    <mergeCell ref="D586:D590"/>
    <mergeCell ref="E586:E590"/>
    <mergeCell ref="F586:F590"/>
    <mergeCell ref="C596:C600"/>
    <mergeCell ref="D596:D600"/>
    <mergeCell ref="E596:E600"/>
    <mergeCell ref="F596:F600"/>
    <mergeCell ref="G586:G590"/>
    <mergeCell ref="A591:A595"/>
    <mergeCell ref="B591:B595"/>
    <mergeCell ref="C591:C595"/>
    <mergeCell ref="D591:D595"/>
    <mergeCell ref="E591:E595"/>
    <mergeCell ref="G596:G600"/>
    <mergeCell ref="C576:C580"/>
    <mergeCell ref="D576:D580"/>
    <mergeCell ref="E576:E580"/>
    <mergeCell ref="F576:F580"/>
    <mergeCell ref="G566:G570"/>
    <mergeCell ref="A571:A575"/>
    <mergeCell ref="B571:B575"/>
    <mergeCell ref="C571:C575"/>
    <mergeCell ref="D571:D575"/>
    <mergeCell ref="E571:E575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76:A580"/>
    <mergeCell ref="B576:B580"/>
    <mergeCell ref="A561:A565"/>
    <mergeCell ref="B561:B565"/>
    <mergeCell ref="C561:C565"/>
    <mergeCell ref="D561:D565"/>
    <mergeCell ref="E561:E565"/>
    <mergeCell ref="F561:F565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F566:F570"/>
    <mergeCell ref="F551:F555"/>
    <mergeCell ref="G551:G555"/>
    <mergeCell ref="A546:A550"/>
    <mergeCell ref="B546:B550"/>
    <mergeCell ref="C546:C550"/>
    <mergeCell ref="D546:D550"/>
    <mergeCell ref="E546:E550"/>
    <mergeCell ref="F546:F550"/>
    <mergeCell ref="C556:C560"/>
    <mergeCell ref="D556:D560"/>
    <mergeCell ref="E556:E560"/>
    <mergeCell ref="F556:F560"/>
    <mergeCell ref="G546:G550"/>
    <mergeCell ref="A551:A555"/>
    <mergeCell ref="B551:B555"/>
    <mergeCell ref="C551:C555"/>
    <mergeCell ref="D551:D555"/>
    <mergeCell ref="E551:E555"/>
    <mergeCell ref="G556:G560"/>
    <mergeCell ref="C536:C540"/>
    <mergeCell ref="D536:D540"/>
    <mergeCell ref="E536:E540"/>
    <mergeCell ref="F536:F540"/>
    <mergeCell ref="G526:G530"/>
    <mergeCell ref="A531:A535"/>
    <mergeCell ref="B531:B535"/>
    <mergeCell ref="C531:C535"/>
    <mergeCell ref="D531:D535"/>
    <mergeCell ref="E531:E535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36:A540"/>
    <mergeCell ref="B536:B540"/>
    <mergeCell ref="A521:A525"/>
    <mergeCell ref="B521:B525"/>
    <mergeCell ref="C521:C525"/>
    <mergeCell ref="D521:D525"/>
    <mergeCell ref="E521:E525"/>
    <mergeCell ref="F521:F525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F526:F530"/>
    <mergeCell ref="F511:F515"/>
    <mergeCell ref="G511:G515"/>
    <mergeCell ref="A506:A510"/>
    <mergeCell ref="B506:B510"/>
    <mergeCell ref="C506:C510"/>
    <mergeCell ref="D506:D510"/>
    <mergeCell ref="E506:E510"/>
    <mergeCell ref="F506:F510"/>
    <mergeCell ref="C516:C520"/>
    <mergeCell ref="D516:D520"/>
    <mergeCell ref="E516:E520"/>
    <mergeCell ref="F516:F520"/>
    <mergeCell ref="G506:G510"/>
    <mergeCell ref="A511:A515"/>
    <mergeCell ref="B511:B515"/>
    <mergeCell ref="C511:C515"/>
    <mergeCell ref="D511:D515"/>
    <mergeCell ref="E511:E515"/>
    <mergeCell ref="G516:G520"/>
    <mergeCell ref="C496:C500"/>
    <mergeCell ref="D496:D500"/>
    <mergeCell ref="E496:E500"/>
    <mergeCell ref="F496:F500"/>
    <mergeCell ref="G486:G490"/>
    <mergeCell ref="A491:A495"/>
    <mergeCell ref="B491:B495"/>
    <mergeCell ref="C491:C495"/>
    <mergeCell ref="D491:D495"/>
    <mergeCell ref="E491:E495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496:A500"/>
    <mergeCell ref="B496:B500"/>
    <mergeCell ref="A481:A485"/>
    <mergeCell ref="B481:B485"/>
    <mergeCell ref="C481:C485"/>
    <mergeCell ref="D481:D485"/>
    <mergeCell ref="E481:E485"/>
    <mergeCell ref="F481:F485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F486:F490"/>
    <mergeCell ref="F471:F475"/>
    <mergeCell ref="G471:G475"/>
    <mergeCell ref="A466:A470"/>
    <mergeCell ref="B466:B470"/>
    <mergeCell ref="C466:C470"/>
    <mergeCell ref="D466:D470"/>
    <mergeCell ref="E466:E470"/>
    <mergeCell ref="F466:F470"/>
    <mergeCell ref="C476:C480"/>
    <mergeCell ref="D476:D480"/>
    <mergeCell ref="E476:E480"/>
    <mergeCell ref="F476:F480"/>
    <mergeCell ref="G466:G470"/>
    <mergeCell ref="A471:A475"/>
    <mergeCell ref="B471:B475"/>
    <mergeCell ref="C471:C475"/>
    <mergeCell ref="D471:D475"/>
    <mergeCell ref="E471:E475"/>
    <mergeCell ref="G476:G480"/>
    <mergeCell ref="C456:C460"/>
    <mergeCell ref="D456:D460"/>
    <mergeCell ref="E456:E460"/>
    <mergeCell ref="F456:F460"/>
    <mergeCell ref="G446:G450"/>
    <mergeCell ref="A451:A455"/>
    <mergeCell ref="B451:B455"/>
    <mergeCell ref="C451:C455"/>
    <mergeCell ref="D451:D455"/>
    <mergeCell ref="E451:E455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56:A460"/>
    <mergeCell ref="B456:B46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F446:F450"/>
    <mergeCell ref="F431:F435"/>
    <mergeCell ref="G431:G435"/>
    <mergeCell ref="A426:A430"/>
    <mergeCell ref="B426:B430"/>
    <mergeCell ref="C426:C430"/>
    <mergeCell ref="D426:D430"/>
    <mergeCell ref="E426:E430"/>
    <mergeCell ref="F426:F430"/>
    <mergeCell ref="C436:C440"/>
    <mergeCell ref="D436:D440"/>
    <mergeCell ref="E436:E440"/>
    <mergeCell ref="F436:F440"/>
    <mergeCell ref="G426:G430"/>
    <mergeCell ref="A431:A435"/>
    <mergeCell ref="B431:B435"/>
    <mergeCell ref="C431:C435"/>
    <mergeCell ref="D431:D435"/>
    <mergeCell ref="E431:E435"/>
    <mergeCell ref="G436:G440"/>
    <mergeCell ref="C416:C420"/>
    <mergeCell ref="D416:D420"/>
    <mergeCell ref="E416:E420"/>
    <mergeCell ref="F416:F420"/>
    <mergeCell ref="G406:G410"/>
    <mergeCell ref="A411:A415"/>
    <mergeCell ref="B411:B415"/>
    <mergeCell ref="C411:C415"/>
    <mergeCell ref="D411:D415"/>
    <mergeCell ref="E411:E415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F406:F410"/>
    <mergeCell ref="F391:F395"/>
    <mergeCell ref="G391:G395"/>
    <mergeCell ref="A386:A390"/>
    <mergeCell ref="B386:B390"/>
    <mergeCell ref="C386:C390"/>
    <mergeCell ref="D386:D390"/>
    <mergeCell ref="E386:E390"/>
    <mergeCell ref="F386:F390"/>
    <mergeCell ref="C396:C400"/>
    <mergeCell ref="D396:D400"/>
    <mergeCell ref="E396:E400"/>
    <mergeCell ref="F396:F400"/>
    <mergeCell ref="G386:G390"/>
    <mergeCell ref="A391:A395"/>
    <mergeCell ref="B391:B395"/>
    <mergeCell ref="C391:C395"/>
    <mergeCell ref="D391:D395"/>
    <mergeCell ref="E391:E395"/>
    <mergeCell ref="G396:G400"/>
    <mergeCell ref="C376:C380"/>
    <mergeCell ref="D376:D380"/>
    <mergeCell ref="E376:E380"/>
    <mergeCell ref="F376:F380"/>
    <mergeCell ref="G366:G370"/>
    <mergeCell ref="A371:A375"/>
    <mergeCell ref="B371:B375"/>
    <mergeCell ref="C371:C375"/>
    <mergeCell ref="D371:D375"/>
    <mergeCell ref="E371:E375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F366:F370"/>
    <mergeCell ref="F351:F355"/>
    <mergeCell ref="G351:G355"/>
    <mergeCell ref="A346:A350"/>
    <mergeCell ref="B346:B350"/>
    <mergeCell ref="C346:C350"/>
    <mergeCell ref="D346:D350"/>
    <mergeCell ref="E346:E350"/>
    <mergeCell ref="F346:F350"/>
    <mergeCell ref="C356:C360"/>
    <mergeCell ref="D356:D360"/>
    <mergeCell ref="E356:E360"/>
    <mergeCell ref="F356:F360"/>
    <mergeCell ref="G346:G350"/>
    <mergeCell ref="A351:A355"/>
    <mergeCell ref="B351:B355"/>
    <mergeCell ref="C351:C355"/>
    <mergeCell ref="D351:D355"/>
    <mergeCell ref="E351:E355"/>
    <mergeCell ref="G356:G360"/>
    <mergeCell ref="C336:C340"/>
    <mergeCell ref="D336:D340"/>
    <mergeCell ref="E336:E340"/>
    <mergeCell ref="F336:F340"/>
    <mergeCell ref="G326:G330"/>
    <mergeCell ref="A331:A335"/>
    <mergeCell ref="B331:B335"/>
    <mergeCell ref="C331:C335"/>
    <mergeCell ref="D331:D335"/>
    <mergeCell ref="E331:E335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F326:F330"/>
    <mergeCell ref="F311:F315"/>
    <mergeCell ref="G311:G315"/>
    <mergeCell ref="A306:A310"/>
    <mergeCell ref="B306:B310"/>
    <mergeCell ref="C306:C310"/>
    <mergeCell ref="D306:D310"/>
    <mergeCell ref="E306:E310"/>
    <mergeCell ref="F306:F310"/>
    <mergeCell ref="C316:C320"/>
    <mergeCell ref="D316:D320"/>
    <mergeCell ref="E316:E320"/>
    <mergeCell ref="F316:F320"/>
    <mergeCell ref="G306:G310"/>
    <mergeCell ref="A311:A315"/>
    <mergeCell ref="B311:B315"/>
    <mergeCell ref="C311:C315"/>
    <mergeCell ref="D311:D315"/>
    <mergeCell ref="E311:E315"/>
    <mergeCell ref="G316:G320"/>
    <mergeCell ref="C296:C300"/>
    <mergeCell ref="D296:D300"/>
    <mergeCell ref="E296:E300"/>
    <mergeCell ref="F296:F300"/>
    <mergeCell ref="G286:G290"/>
    <mergeCell ref="A291:A295"/>
    <mergeCell ref="B291:B295"/>
    <mergeCell ref="C291:C295"/>
    <mergeCell ref="D291:D295"/>
    <mergeCell ref="E291:E295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F286:F290"/>
    <mergeCell ref="F271:F275"/>
    <mergeCell ref="G271:G275"/>
    <mergeCell ref="A266:A270"/>
    <mergeCell ref="B266:B270"/>
    <mergeCell ref="C266:C270"/>
    <mergeCell ref="D266:D270"/>
    <mergeCell ref="E266:E270"/>
    <mergeCell ref="F266:F270"/>
    <mergeCell ref="C276:C280"/>
    <mergeCell ref="D276:D280"/>
    <mergeCell ref="E276:E280"/>
    <mergeCell ref="F276:F280"/>
    <mergeCell ref="G266:G270"/>
    <mergeCell ref="A271:A275"/>
    <mergeCell ref="B271:B275"/>
    <mergeCell ref="C271:C275"/>
    <mergeCell ref="D271:D275"/>
    <mergeCell ref="E271:E275"/>
    <mergeCell ref="G276:G280"/>
    <mergeCell ref="C256:C260"/>
    <mergeCell ref="D256:D260"/>
    <mergeCell ref="E256:E260"/>
    <mergeCell ref="F256:F260"/>
    <mergeCell ref="G246:G250"/>
    <mergeCell ref="A251:A255"/>
    <mergeCell ref="B251:B255"/>
    <mergeCell ref="C251:C255"/>
    <mergeCell ref="D251:D255"/>
    <mergeCell ref="E251:E255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F231:F235"/>
    <mergeCell ref="G231:G235"/>
    <mergeCell ref="A226:A230"/>
    <mergeCell ref="B226:B230"/>
    <mergeCell ref="C226:C230"/>
    <mergeCell ref="D226:D230"/>
    <mergeCell ref="E226:E230"/>
    <mergeCell ref="F226:F230"/>
    <mergeCell ref="C236:C240"/>
    <mergeCell ref="D236:D240"/>
    <mergeCell ref="E236:E240"/>
    <mergeCell ref="F236:F240"/>
    <mergeCell ref="G226:G230"/>
    <mergeCell ref="A231:A235"/>
    <mergeCell ref="B231:B235"/>
    <mergeCell ref="C231:C235"/>
    <mergeCell ref="D231:D235"/>
    <mergeCell ref="E231:E235"/>
    <mergeCell ref="G236:G240"/>
    <mergeCell ref="C216:C220"/>
    <mergeCell ref="D216:D220"/>
    <mergeCell ref="E216:E220"/>
    <mergeCell ref="F216:F220"/>
    <mergeCell ref="G206:G210"/>
    <mergeCell ref="A211:A215"/>
    <mergeCell ref="B211:B215"/>
    <mergeCell ref="C211:C215"/>
    <mergeCell ref="D211:D215"/>
    <mergeCell ref="E211:E215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F206:F210"/>
    <mergeCell ref="F191:F195"/>
    <mergeCell ref="G191:G195"/>
    <mergeCell ref="A186:A190"/>
    <mergeCell ref="B186:B190"/>
    <mergeCell ref="C186:C190"/>
    <mergeCell ref="D186:D190"/>
    <mergeCell ref="E186:E190"/>
    <mergeCell ref="F186:F190"/>
    <mergeCell ref="C196:C200"/>
    <mergeCell ref="D196:D200"/>
    <mergeCell ref="E196:E200"/>
    <mergeCell ref="F196:F200"/>
    <mergeCell ref="G186:G190"/>
    <mergeCell ref="A191:A195"/>
    <mergeCell ref="B191:B195"/>
    <mergeCell ref="C191:C195"/>
    <mergeCell ref="D191:D195"/>
    <mergeCell ref="E191:E195"/>
    <mergeCell ref="G196:G200"/>
    <mergeCell ref="C176:C180"/>
    <mergeCell ref="D176:D180"/>
    <mergeCell ref="E176:E180"/>
    <mergeCell ref="F176:F180"/>
    <mergeCell ref="G166:G170"/>
    <mergeCell ref="A171:A175"/>
    <mergeCell ref="B171:B175"/>
    <mergeCell ref="C171:C175"/>
    <mergeCell ref="D171:D175"/>
    <mergeCell ref="E171:E175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F166:F170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C156:C160"/>
    <mergeCell ref="D156:D160"/>
    <mergeCell ref="E156:E160"/>
    <mergeCell ref="F156:F160"/>
    <mergeCell ref="G146:G150"/>
    <mergeCell ref="A151:A155"/>
    <mergeCell ref="B151:B155"/>
    <mergeCell ref="C151:C155"/>
    <mergeCell ref="D151:D155"/>
    <mergeCell ref="E151:E155"/>
    <mergeCell ref="G156:G160"/>
    <mergeCell ref="C136:C140"/>
    <mergeCell ref="D136:D140"/>
    <mergeCell ref="E136:E140"/>
    <mergeCell ref="F136:F140"/>
    <mergeCell ref="G126:G130"/>
    <mergeCell ref="A131:A135"/>
    <mergeCell ref="B131:B135"/>
    <mergeCell ref="C131:C135"/>
    <mergeCell ref="D131:D135"/>
    <mergeCell ref="E131:E135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F126:F130"/>
    <mergeCell ref="F111:F115"/>
    <mergeCell ref="G111:G115"/>
    <mergeCell ref="A106:A110"/>
    <mergeCell ref="B106:B110"/>
    <mergeCell ref="C106:C110"/>
    <mergeCell ref="D106:D110"/>
    <mergeCell ref="E106:E110"/>
    <mergeCell ref="F106:F110"/>
    <mergeCell ref="C116:C120"/>
    <mergeCell ref="D116:D120"/>
    <mergeCell ref="E116:E120"/>
    <mergeCell ref="F116:F120"/>
    <mergeCell ref="G106:G110"/>
    <mergeCell ref="A111:A115"/>
    <mergeCell ref="B111:B115"/>
    <mergeCell ref="C111:C115"/>
    <mergeCell ref="D111:D115"/>
    <mergeCell ref="E111:E115"/>
    <mergeCell ref="G116:G120"/>
    <mergeCell ref="C96:C100"/>
    <mergeCell ref="D96:D100"/>
    <mergeCell ref="E96:E100"/>
    <mergeCell ref="F96:F100"/>
    <mergeCell ref="G86:G90"/>
    <mergeCell ref="A91:A95"/>
    <mergeCell ref="B91:B95"/>
    <mergeCell ref="C91:C95"/>
    <mergeCell ref="D91:D95"/>
    <mergeCell ref="E91:E95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F86:F90"/>
    <mergeCell ref="F71:F75"/>
    <mergeCell ref="G71:G75"/>
    <mergeCell ref="A66:A70"/>
    <mergeCell ref="B66:B70"/>
    <mergeCell ref="C66:C70"/>
    <mergeCell ref="D66:D70"/>
    <mergeCell ref="E66:E70"/>
    <mergeCell ref="F66:F70"/>
    <mergeCell ref="C76:C80"/>
    <mergeCell ref="D76:D80"/>
    <mergeCell ref="E76:E80"/>
    <mergeCell ref="F76:F80"/>
    <mergeCell ref="G66:G70"/>
    <mergeCell ref="A71:A75"/>
    <mergeCell ref="B71:B75"/>
    <mergeCell ref="C71:C75"/>
    <mergeCell ref="D71:D75"/>
    <mergeCell ref="E71:E75"/>
    <mergeCell ref="G76:G8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F46:F50"/>
    <mergeCell ref="F31:F35"/>
    <mergeCell ref="G31:G35"/>
    <mergeCell ref="A26:A30"/>
    <mergeCell ref="B26:B30"/>
    <mergeCell ref="C26:C30"/>
    <mergeCell ref="D26:D30"/>
    <mergeCell ref="E26:E30"/>
    <mergeCell ref="F26:F3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G36:G40"/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Ampopagir</vt:lpstr>
      <vt:lpstr>Titul</vt:lpstr>
      <vt:lpstr>caval</vt:lpstr>
      <vt:lpstr>Cavalatert</vt:lpstr>
      <vt:lpstr>TER AKT</vt:lpstr>
      <vt:lpstr>caval!Заголовки_для_печати</vt:lpstr>
      <vt:lpstr>'TER AKT'!Заголовки_для_печати</vt:lpstr>
      <vt:lpstr>caval!Область_печати</vt:lpstr>
      <vt:lpstr>Cavalatert!Область_печати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</cp:lastModifiedBy>
  <cp:lastPrinted>2025-10-29T11:57:42Z</cp:lastPrinted>
  <dcterms:created xsi:type="dcterms:W3CDTF">2008-11-12T05:43:34Z</dcterms:created>
  <dcterms:modified xsi:type="dcterms:W3CDTF">2025-10-31T19:02:32Z</dcterms:modified>
</cp:coreProperties>
</file>